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2/01-Ene/"/>
    </mc:Choice>
  </mc:AlternateContent>
  <xr:revisionPtr revIDLastSave="0" documentId="13_ncr:1_{79E646D8-417E-4C4D-A4C3-0AC2280EA777}" xr6:coauthVersionLast="47" xr6:coauthVersionMax="47" xr10:uidLastSave="{00000000-0000-0000-0000-000000000000}"/>
  <bookViews>
    <workbookView xWindow="0" yWindow="500" windowWidth="16800" windowHeight="19320" firstSheet="1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F10" i="5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D12" i="2" l="1"/>
  <c r="D11" i="2"/>
  <c r="D10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E18" i="4" l="1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<sst xmlns="http://schemas.openxmlformats.org/spreadsheetml/2006/main" count="176" uniqueCount="102">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</sst>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753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39655665.956830494</v>
      </c>
      <c r="C8" s="5">
        <f t="shared" si="0"/>
        <v>18204943.802956976</v>
      </c>
      <c r="D8" s="5">
        <f t="shared" si="0"/>
        <v>6366989.1641369993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139587.44399999999</v>
      </c>
      <c r="C10" s="47">
        <v>31211.599316</v>
      </c>
      <c r="D10" s="47">
        <v>75.844083999999995</v>
      </c>
    </row>
    <row r="11" spans="1:4" x14ac:dyDescent="0.2">
      <c r="A11" s="8">
        <v>2</v>
      </c>
      <c r="B11" s="47">
        <v>100551.34599999999</v>
      </c>
      <c r="C11" s="47">
        <v>25049.887208</v>
      </c>
      <c r="D11" s="47">
        <v>95.414102</v>
      </c>
    </row>
    <row r="12" spans="1:4" x14ac:dyDescent="0.2">
      <c r="A12" s="8">
        <v>3</v>
      </c>
      <c r="B12" s="47">
        <v>50256.100273000004</v>
      </c>
      <c r="C12" s="47">
        <v>33197.388673000001</v>
      </c>
      <c r="D12" s="47">
        <v>0</v>
      </c>
    </row>
    <row r="13" spans="1:4" x14ac:dyDescent="0.2">
      <c r="A13" s="8">
        <v>4</v>
      </c>
      <c r="B13" s="47">
        <v>18625.523437000003</v>
      </c>
      <c r="C13" s="47">
        <v>53791.013429999999</v>
      </c>
      <c r="D13" s="47">
        <v>0</v>
      </c>
    </row>
    <row r="14" spans="1:4" x14ac:dyDescent="0.2">
      <c r="A14" s="8">
        <v>5</v>
      </c>
      <c r="B14" s="47">
        <v>2387.4074699999996</v>
      </c>
      <c r="C14" s="47">
        <v>44705.087602</v>
      </c>
      <c r="D14" s="47">
        <v>0</v>
      </c>
    </row>
    <row r="15" spans="1:4" x14ac:dyDescent="0.2">
      <c r="A15" s="8">
        <v>6</v>
      </c>
      <c r="B15" s="47">
        <v>8436.3870850000003</v>
      </c>
      <c r="C15" s="47">
        <v>66233.089000000007</v>
      </c>
      <c r="D15" s="47">
        <v>408.67075399999999</v>
      </c>
    </row>
    <row r="16" spans="1:4" x14ac:dyDescent="0.2">
      <c r="A16" s="8">
        <v>7</v>
      </c>
      <c r="B16" s="47">
        <v>3250.0238039999999</v>
      </c>
      <c r="C16" s="47">
        <v>72401.256999999998</v>
      </c>
      <c r="D16" s="47">
        <v>733.94390799999996</v>
      </c>
    </row>
    <row r="17" spans="1:4" x14ac:dyDescent="0.2">
      <c r="A17" s="8">
        <v>8</v>
      </c>
      <c r="B17" s="47">
        <v>0</v>
      </c>
      <c r="C17" s="47">
        <v>90270.728999999992</v>
      </c>
      <c r="D17" s="47">
        <v>1590.2682490000002</v>
      </c>
    </row>
    <row r="18" spans="1:4" x14ac:dyDescent="0.2">
      <c r="A18" s="8">
        <v>9</v>
      </c>
      <c r="B18" s="47">
        <v>1.5479890000000001</v>
      </c>
      <c r="C18" s="47">
        <v>109731.79125000001</v>
      </c>
      <c r="D18" s="47">
        <v>1990.8893280000002</v>
      </c>
    </row>
    <row r="19" spans="1:4" x14ac:dyDescent="0.2">
      <c r="A19" s="8">
        <v>10</v>
      </c>
      <c r="B19" s="47">
        <v>0.21568200000000001</v>
      </c>
      <c r="C19" s="47">
        <v>99252.902000000002</v>
      </c>
      <c r="D19" s="47">
        <v>699.83994200000006</v>
      </c>
    </row>
    <row r="20" spans="1:4" x14ac:dyDescent="0.2">
      <c r="A20" s="8">
        <v>11</v>
      </c>
      <c r="B20" s="47">
        <v>0</v>
      </c>
      <c r="C20" s="47">
        <v>98357.263999999996</v>
      </c>
      <c r="D20" s="47">
        <v>3324.488891</v>
      </c>
    </row>
    <row r="21" spans="1:4" x14ac:dyDescent="0.2">
      <c r="A21" s="8">
        <v>12</v>
      </c>
      <c r="B21" s="47">
        <v>20.319755000000001</v>
      </c>
      <c r="C21" s="47">
        <v>98317.326749999993</v>
      </c>
      <c r="D21" s="47">
        <v>6727.6018400000003</v>
      </c>
    </row>
    <row r="22" spans="1:4" x14ac:dyDescent="0.2">
      <c r="A22" s="8">
        <v>13</v>
      </c>
      <c r="B22" s="47">
        <v>259.99965700000001</v>
      </c>
      <c r="C22" s="47">
        <v>98119.037000000011</v>
      </c>
      <c r="D22" s="47">
        <v>8913.8330999999998</v>
      </c>
    </row>
    <row r="23" spans="1:4" x14ac:dyDescent="0.2">
      <c r="A23" s="8">
        <v>14</v>
      </c>
      <c r="B23" s="47">
        <v>7845.7182009999997</v>
      </c>
      <c r="C23" s="47">
        <v>95309.634999999995</v>
      </c>
      <c r="D23" s="47">
        <v>10127.0146</v>
      </c>
    </row>
    <row r="24" spans="1:4" x14ac:dyDescent="0.2">
      <c r="A24" s="8">
        <v>15</v>
      </c>
      <c r="B24" s="47">
        <v>16572.149658000002</v>
      </c>
      <c r="C24" s="47">
        <v>98288.945999999996</v>
      </c>
      <c r="D24" s="47">
        <v>17150.228999999999</v>
      </c>
    </row>
    <row r="25" spans="1:4" x14ac:dyDescent="0.2">
      <c r="A25" s="8">
        <v>16</v>
      </c>
      <c r="B25" s="47">
        <v>17579.127929000002</v>
      </c>
      <c r="C25" s="47">
        <v>82270.56925</v>
      </c>
      <c r="D25" s="47">
        <v>14846.449700000001</v>
      </c>
    </row>
    <row r="26" spans="1:4" x14ac:dyDescent="0.2">
      <c r="A26" s="8">
        <v>17</v>
      </c>
      <c r="B26" s="47">
        <v>17494.236327999999</v>
      </c>
      <c r="C26" s="47">
        <v>61756.944000000003</v>
      </c>
      <c r="D26" s="47">
        <v>17428.127199999999</v>
      </c>
    </row>
    <row r="27" spans="1:4" x14ac:dyDescent="0.2">
      <c r="A27" s="8">
        <v>18</v>
      </c>
      <c r="B27" s="47">
        <v>31627.683860000005</v>
      </c>
      <c r="C27" s="47">
        <v>54130.112999999998</v>
      </c>
      <c r="D27" s="47">
        <v>12617.248599999999</v>
      </c>
    </row>
    <row r="28" spans="1:4" x14ac:dyDescent="0.2">
      <c r="A28" s="8">
        <v>19</v>
      </c>
      <c r="B28" s="47">
        <v>47355.152000000002</v>
      </c>
      <c r="C28" s="47">
        <v>51247.256000000001</v>
      </c>
      <c r="D28" s="47">
        <v>13338.814700000001</v>
      </c>
    </row>
    <row r="29" spans="1:4" x14ac:dyDescent="0.2">
      <c r="A29" s="8">
        <v>20</v>
      </c>
      <c r="B29" s="47">
        <v>126829.8925</v>
      </c>
      <c r="C29" s="47">
        <v>65392.160000000003</v>
      </c>
      <c r="D29" s="47">
        <v>14832.053599999999</v>
      </c>
    </row>
    <row r="30" spans="1:4" x14ac:dyDescent="0.2">
      <c r="A30" s="8">
        <v>21</v>
      </c>
      <c r="B30" s="47">
        <v>167486.25699999998</v>
      </c>
      <c r="C30" s="47">
        <v>78124.676000000007</v>
      </c>
      <c r="D30" s="47">
        <v>17756.6931</v>
      </c>
    </row>
    <row r="31" spans="1:4" x14ac:dyDescent="0.2">
      <c r="A31" s="8">
        <v>22</v>
      </c>
      <c r="B31" s="47">
        <v>165742.86275</v>
      </c>
      <c r="C31" s="47">
        <v>52413.514844000005</v>
      </c>
      <c r="D31" s="47">
        <v>12784.026699999999</v>
      </c>
    </row>
    <row r="32" spans="1:4" x14ac:dyDescent="0.2">
      <c r="A32" s="8">
        <v>23</v>
      </c>
      <c r="B32" s="47">
        <v>144926.274</v>
      </c>
      <c r="C32" s="47">
        <v>27018.623468999998</v>
      </c>
      <c r="D32" s="47">
        <v>12801.064899999999</v>
      </c>
    </row>
    <row r="33" spans="1:4" x14ac:dyDescent="0.2">
      <c r="A33" s="8">
        <v>24</v>
      </c>
      <c r="B33" s="47">
        <v>137321.12075</v>
      </c>
      <c r="C33" s="47">
        <v>36606.468183999998</v>
      </c>
      <c r="D33" s="47">
        <v>15543.4658</v>
      </c>
    </row>
    <row r="34" spans="1:4" x14ac:dyDescent="0.2">
      <c r="A34" s="8">
        <v>25</v>
      </c>
      <c r="B34" s="47">
        <v>130622.85200000001</v>
      </c>
      <c r="C34" s="47">
        <v>24864.790526999997</v>
      </c>
      <c r="D34" s="47">
        <v>12923.5762</v>
      </c>
    </row>
    <row r="35" spans="1:4" x14ac:dyDescent="0.2">
      <c r="A35" s="8">
        <v>26</v>
      </c>
      <c r="B35" s="47">
        <v>108949.7115</v>
      </c>
      <c r="C35" s="47">
        <v>52863.806719</v>
      </c>
      <c r="D35" s="47">
        <v>14104.8372</v>
      </c>
    </row>
    <row r="36" spans="1:4" x14ac:dyDescent="0.2">
      <c r="A36" s="8">
        <v>27</v>
      </c>
      <c r="B36" s="47">
        <v>86764.81</v>
      </c>
      <c r="C36" s="47">
        <v>21640.213867000002</v>
      </c>
      <c r="D36" s="47">
        <v>22059.162099999998</v>
      </c>
    </row>
    <row r="37" spans="1:4" x14ac:dyDescent="0.2">
      <c r="A37" s="8">
        <v>28</v>
      </c>
      <c r="B37" s="47">
        <v>76804.274999999994</v>
      </c>
      <c r="C37" s="47">
        <v>18949.625488000001</v>
      </c>
      <c r="D37" s="47">
        <v>25692.747600000002</v>
      </c>
    </row>
    <row r="38" spans="1:4" x14ac:dyDescent="0.2">
      <c r="A38" s="8">
        <v>29</v>
      </c>
      <c r="B38" s="47">
        <v>54316.560570000001</v>
      </c>
      <c r="C38" s="47">
        <v>6555.0786129999997</v>
      </c>
      <c r="D38" s="47">
        <v>21558.7582</v>
      </c>
    </row>
    <row r="39" spans="1:4" x14ac:dyDescent="0.2">
      <c r="A39" s="8">
        <v>30</v>
      </c>
      <c r="B39" s="47">
        <v>36266.450598000003</v>
      </c>
      <c r="C39" s="47">
        <v>6128.660766</v>
      </c>
      <c r="D39" s="47">
        <v>24117.508399999999</v>
      </c>
    </row>
    <row r="40" spans="1:4" x14ac:dyDescent="0.2">
      <c r="A40" s="8">
        <v>31</v>
      </c>
      <c r="B40" s="47">
        <v>4509.9316710000003</v>
      </c>
      <c r="C40" s="47">
        <v>7139.9693459999999</v>
      </c>
      <c r="D40" s="47">
        <v>22627.596700000002</v>
      </c>
    </row>
    <row r="41" spans="1:4" x14ac:dyDescent="0.2">
      <c r="A41" s="8">
        <v>32</v>
      </c>
      <c r="B41" s="47">
        <v>1798.0338089999998</v>
      </c>
      <c r="C41" s="47">
        <v>14207.941162000001</v>
      </c>
      <c r="D41" s="47">
        <v>23604.0782</v>
      </c>
    </row>
    <row r="42" spans="1:4" x14ac:dyDescent="0.2">
      <c r="A42" s="8">
        <v>33</v>
      </c>
      <c r="B42" s="47">
        <v>0</v>
      </c>
      <c r="C42" s="47">
        <v>6721.6904300000006</v>
      </c>
      <c r="D42" s="47">
        <v>27224.426299999999</v>
      </c>
    </row>
    <row r="43" spans="1:4" x14ac:dyDescent="0.2">
      <c r="A43" s="8">
        <v>34</v>
      </c>
      <c r="B43" s="47">
        <v>598.11985000000004</v>
      </c>
      <c r="C43" s="47">
        <v>1545.713861</v>
      </c>
      <c r="D43" s="47">
        <v>21435.330600000001</v>
      </c>
    </row>
    <row r="44" spans="1:4" x14ac:dyDescent="0.2">
      <c r="A44" s="8">
        <v>35</v>
      </c>
      <c r="B44" s="47">
        <v>1669.9982620000001</v>
      </c>
      <c r="C44" s="47">
        <v>10057.478026999999</v>
      </c>
      <c r="D44" s="47">
        <v>19307.012699999999</v>
      </c>
    </row>
    <row r="45" spans="1:4" x14ac:dyDescent="0.2">
      <c r="A45" s="8">
        <v>36</v>
      </c>
      <c r="B45" s="47">
        <v>6.7517620000000003</v>
      </c>
      <c r="C45" s="47">
        <v>26737.610839999998</v>
      </c>
      <c r="D45" s="47">
        <v>17508.666499999999</v>
      </c>
    </row>
    <row r="46" spans="1:4" x14ac:dyDescent="0.2">
      <c r="A46" s="8">
        <v>37</v>
      </c>
      <c r="B46" s="47">
        <v>5.2466900000000001</v>
      </c>
      <c r="C46" s="47">
        <v>40153.602491999998</v>
      </c>
      <c r="D46" s="47">
        <v>17404.721599999997</v>
      </c>
    </row>
    <row r="47" spans="1:4" x14ac:dyDescent="0.2">
      <c r="A47" s="8">
        <v>38</v>
      </c>
      <c r="B47" s="47">
        <v>554.96237199999996</v>
      </c>
      <c r="C47" s="47">
        <v>39862.503862999998</v>
      </c>
      <c r="D47" s="47">
        <v>17087.25</v>
      </c>
    </row>
    <row r="48" spans="1:4" x14ac:dyDescent="0.2">
      <c r="A48" s="8">
        <v>39</v>
      </c>
      <c r="B48" s="47">
        <v>8349.4796750000005</v>
      </c>
      <c r="C48" s="47">
        <v>34569.34375</v>
      </c>
      <c r="D48" s="47">
        <v>18861.1001</v>
      </c>
    </row>
    <row r="49" spans="1:4" x14ac:dyDescent="0.2">
      <c r="A49" s="8">
        <v>40</v>
      </c>
      <c r="B49" s="47">
        <v>15628.212403000001</v>
      </c>
      <c r="C49" s="47">
        <v>26282.891112000001</v>
      </c>
      <c r="D49" s="47">
        <v>20393.254800000002</v>
      </c>
    </row>
    <row r="50" spans="1:4" x14ac:dyDescent="0.2">
      <c r="A50" s="8">
        <v>41</v>
      </c>
      <c r="B50" s="47">
        <v>30223.776856</v>
      </c>
      <c r="C50" s="47">
        <v>31115.064452999999</v>
      </c>
      <c r="D50" s="47">
        <v>20228.233399999997</v>
      </c>
    </row>
    <row r="51" spans="1:4" x14ac:dyDescent="0.2">
      <c r="A51" s="8">
        <v>42</v>
      </c>
      <c r="B51" s="47">
        <v>62725.919625000002</v>
      </c>
      <c r="C51" s="47">
        <v>47213.802000000003</v>
      </c>
      <c r="D51" s="47">
        <v>19702.523000000001</v>
      </c>
    </row>
    <row r="52" spans="1:4" x14ac:dyDescent="0.2">
      <c r="A52" s="8">
        <v>43</v>
      </c>
      <c r="B52" s="47">
        <v>80137.963999999993</v>
      </c>
      <c r="C52" s="47">
        <v>61213.688500000004</v>
      </c>
      <c r="D52" s="47">
        <v>18603.347600000001</v>
      </c>
    </row>
    <row r="53" spans="1:4" x14ac:dyDescent="0.2">
      <c r="A53" s="8">
        <v>44</v>
      </c>
      <c r="B53" s="47">
        <v>144601.86350000001</v>
      </c>
      <c r="C53" s="47">
        <v>45074.474258000002</v>
      </c>
      <c r="D53" s="47">
        <v>18218.731499999998</v>
      </c>
    </row>
    <row r="54" spans="1:4" x14ac:dyDescent="0.2">
      <c r="A54" s="8">
        <v>45</v>
      </c>
      <c r="B54" s="47">
        <v>159692.58899999998</v>
      </c>
      <c r="C54" s="47">
        <v>18933.264648</v>
      </c>
      <c r="D54" s="47">
        <v>11944.6576</v>
      </c>
    </row>
    <row r="55" spans="1:4" x14ac:dyDescent="0.2">
      <c r="A55" s="8">
        <v>46</v>
      </c>
      <c r="B55" s="47">
        <v>157742.00300000003</v>
      </c>
      <c r="C55" s="47">
        <v>19038.052002</v>
      </c>
      <c r="D55" s="47">
        <v>12013.3631</v>
      </c>
    </row>
    <row r="56" spans="1:4" x14ac:dyDescent="0.2">
      <c r="A56" s="8">
        <v>47</v>
      </c>
      <c r="B56" s="47">
        <v>154567.516</v>
      </c>
      <c r="C56" s="47">
        <v>38498.278174999999</v>
      </c>
      <c r="D56" s="47">
        <v>13617.853000000001</v>
      </c>
    </row>
    <row r="57" spans="1:4" x14ac:dyDescent="0.2">
      <c r="A57" s="8">
        <v>48</v>
      </c>
      <c r="B57" s="47">
        <v>151040.61249999999</v>
      </c>
      <c r="C57" s="47">
        <v>46831.194132999997</v>
      </c>
      <c r="D57" s="47">
        <v>7657.0918999999994</v>
      </c>
    </row>
    <row r="58" spans="1:4" x14ac:dyDescent="0.2">
      <c r="A58" s="8">
        <v>49</v>
      </c>
      <c r="B58" s="47">
        <v>143527.56200000001</v>
      </c>
      <c r="C58" s="47">
        <v>62931.213000000003</v>
      </c>
      <c r="D58" s="47">
        <v>6047.6270000000004</v>
      </c>
    </row>
    <row r="59" spans="1:4" x14ac:dyDescent="0.2">
      <c r="A59" s="8">
        <v>50</v>
      </c>
      <c r="B59" s="47">
        <v>108711.05099999999</v>
      </c>
      <c r="C59" s="47">
        <v>69613.635999999999</v>
      </c>
      <c r="D59" s="47">
        <v>4273.5142750000005</v>
      </c>
    </row>
    <row r="60" spans="1:4" x14ac:dyDescent="0.2">
      <c r="A60" s="8">
        <v>51</v>
      </c>
      <c r="B60" s="47">
        <v>96732.690999999992</v>
      </c>
      <c r="C60" s="47">
        <v>76741.578000000009</v>
      </c>
      <c r="D60" s="47">
        <v>5059.2619999999997</v>
      </c>
    </row>
    <row r="61" spans="1:4" x14ac:dyDescent="0.2">
      <c r="A61" s="8">
        <v>52</v>
      </c>
      <c r="B61" s="47">
        <v>68486.704750000004</v>
      </c>
      <c r="C61" s="47">
        <v>96976.904999999999</v>
      </c>
      <c r="D61" s="47">
        <v>4634.5645000000004</v>
      </c>
    </row>
    <row r="62" spans="1:4" x14ac:dyDescent="0.2">
      <c r="A62" s="8">
        <v>53</v>
      </c>
      <c r="B62" s="47">
        <v>40745.014324000003</v>
      </c>
      <c r="C62" s="47">
        <v>81948.261499999993</v>
      </c>
      <c r="D62" s="47">
        <v>3984.718828</v>
      </c>
    </row>
    <row r="63" spans="1:4" x14ac:dyDescent="0.2">
      <c r="A63" s="8">
        <v>54</v>
      </c>
      <c r="B63" s="47">
        <v>23155.442871000003</v>
      </c>
      <c r="C63" s="47">
        <v>70214.282999999996</v>
      </c>
      <c r="D63" s="47">
        <v>6316.6774999999998</v>
      </c>
    </row>
    <row r="64" spans="1:4" x14ac:dyDescent="0.2">
      <c r="A64" s="8">
        <v>55</v>
      </c>
      <c r="B64" s="47">
        <v>22495.353028000001</v>
      </c>
      <c r="C64" s="47">
        <v>61506.862999999998</v>
      </c>
      <c r="D64" s="47">
        <v>9114.6165000000001</v>
      </c>
    </row>
    <row r="65" spans="1:4" x14ac:dyDescent="0.2">
      <c r="A65" s="8">
        <v>56</v>
      </c>
      <c r="B65" s="47">
        <v>7410.7846870000003</v>
      </c>
      <c r="C65" s="47">
        <v>79070.078999999998</v>
      </c>
      <c r="D65" s="47">
        <v>7540.2138000000004</v>
      </c>
    </row>
    <row r="66" spans="1:4" x14ac:dyDescent="0.2">
      <c r="A66" s="8">
        <v>57</v>
      </c>
      <c r="B66" s="47">
        <v>516.38779</v>
      </c>
      <c r="C66" s="47">
        <v>72096.434999999998</v>
      </c>
      <c r="D66" s="47">
        <v>5021.0771000000004</v>
      </c>
    </row>
    <row r="67" spans="1:4" x14ac:dyDescent="0.2">
      <c r="A67" s="8">
        <v>58</v>
      </c>
      <c r="B67" s="47">
        <v>2688.723755</v>
      </c>
      <c r="C67" s="47">
        <v>71608.975999999995</v>
      </c>
      <c r="D67" s="47">
        <v>5734.1949000000004</v>
      </c>
    </row>
    <row r="68" spans="1:4" x14ac:dyDescent="0.2">
      <c r="A68" s="8">
        <v>59</v>
      </c>
      <c r="B68" s="47">
        <v>2387.845867</v>
      </c>
      <c r="C68" s="47">
        <v>75985.794999999998</v>
      </c>
      <c r="D68" s="47">
        <v>4994.4579000000003</v>
      </c>
    </row>
    <row r="69" spans="1:4" x14ac:dyDescent="0.2">
      <c r="A69" s="8">
        <v>60</v>
      </c>
      <c r="B69" s="47">
        <v>17013.728514999999</v>
      </c>
      <c r="C69" s="47">
        <v>57561.919999999998</v>
      </c>
      <c r="D69" s="47">
        <v>9576.6406000000006</v>
      </c>
    </row>
    <row r="70" spans="1:4" x14ac:dyDescent="0.2">
      <c r="A70" s="8">
        <v>61</v>
      </c>
      <c r="B70" s="47">
        <v>6903.1153570000006</v>
      </c>
      <c r="C70" s="47">
        <v>36737.800243000005</v>
      </c>
      <c r="D70" s="47">
        <v>11743.3495</v>
      </c>
    </row>
    <row r="71" spans="1:4" x14ac:dyDescent="0.2">
      <c r="A71" s="8">
        <v>62</v>
      </c>
      <c r="B71" s="47">
        <v>160.75893600000001</v>
      </c>
      <c r="C71" s="47">
        <v>16397.366211</v>
      </c>
      <c r="D71" s="47">
        <v>15018.858199999999</v>
      </c>
    </row>
    <row r="72" spans="1:4" x14ac:dyDescent="0.2">
      <c r="A72" s="8">
        <v>63</v>
      </c>
      <c r="B72" s="47">
        <v>3697.9104690000004</v>
      </c>
      <c r="C72" s="47">
        <v>39174.478125000001</v>
      </c>
      <c r="D72" s="47">
        <v>12274.5694</v>
      </c>
    </row>
    <row r="73" spans="1:4" x14ac:dyDescent="0.2">
      <c r="A73" s="8">
        <v>64</v>
      </c>
      <c r="B73" s="47">
        <v>38361.699842000002</v>
      </c>
      <c r="C73" s="47">
        <v>41719.085524000002</v>
      </c>
      <c r="D73" s="47">
        <v>13677.053899999999</v>
      </c>
    </row>
    <row r="74" spans="1:4" x14ac:dyDescent="0.2">
      <c r="A74" s="8">
        <v>65</v>
      </c>
      <c r="B74" s="47">
        <v>109645.394</v>
      </c>
      <c r="C74" s="47">
        <v>63015.720999999998</v>
      </c>
      <c r="D74" s="47">
        <v>15276.6286</v>
      </c>
    </row>
    <row r="75" spans="1:4" x14ac:dyDescent="0.2">
      <c r="A75" s="8">
        <v>66</v>
      </c>
      <c r="B75" s="47">
        <v>129519.624</v>
      </c>
      <c r="C75" s="47">
        <v>59493.143999999993</v>
      </c>
      <c r="D75" s="47">
        <v>15525.801299999999</v>
      </c>
    </row>
    <row r="76" spans="1:4" x14ac:dyDescent="0.2">
      <c r="A76" s="8">
        <v>67</v>
      </c>
      <c r="B76" s="47">
        <v>144017.56049999999</v>
      </c>
      <c r="C76" s="47">
        <v>61151.079999999994</v>
      </c>
      <c r="D76" s="47">
        <v>13458.2636</v>
      </c>
    </row>
    <row r="77" spans="1:4" x14ac:dyDescent="0.2">
      <c r="A77" s="8">
        <v>68</v>
      </c>
      <c r="B77" s="47">
        <v>167054.56299999999</v>
      </c>
      <c r="C77" s="47">
        <v>49085.379430000001</v>
      </c>
      <c r="D77" s="47">
        <v>10380.097900000001</v>
      </c>
    </row>
    <row r="78" spans="1:4" x14ac:dyDescent="0.2">
      <c r="A78" s="8">
        <v>69</v>
      </c>
      <c r="B78" s="47">
        <v>166367.04699999999</v>
      </c>
      <c r="C78" s="47">
        <v>26315.150390999999</v>
      </c>
      <c r="D78" s="47">
        <v>11794.3868</v>
      </c>
    </row>
    <row r="79" spans="1:4" x14ac:dyDescent="0.2">
      <c r="A79" s="8">
        <v>70</v>
      </c>
      <c r="B79" s="47">
        <v>167013.66399999999</v>
      </c>
      <c r="C79" s="47">
        <v>19740.682128</v>
      </c>
      <c r="D79" s="47">
        <v>5769.1124</v>
      </c>
    </row>
    <row r="80" spans="1:4" x14ac:dyDescent="0.2">
      <c r="A80" s="8">
        <v>71</v>
      </c>
      <c r="B80" s="47">
        <v>167067.96799999999</v>
      </c>
      <c r="C80" s="47">
        <v>10157.642943999999</v>
      </c>
      <c r="D80" s="47">
        <v>6037.2363999999998</v>
      </c>
    </row>
    <row r="81" spans="1:4" x14ac:dyDescent="0.2">
      <c r="A81" s="8">
        <v>72</v>
      </c>
      <c r="B81" s="47">
        <v>165716.99599999998</v>
      </c>
      <c r="C81" s="47">
        <v>12989.661131999999</v>
      </c>
      <c r="D81" s="47">
        <v>8967.3560999999991</v>
      </c>
    </row>
    <row r="82" spans="1:4" x14ac:dyDescent="0.2">
      <c r="A82" s="8">
        <v>73</v>
      </c>
      <c r="B82" s="47">
        <v>160733.51175000001</v>
      </c>
      <c r="C82" s="47">
        <v>5574.5316160000002</v>
      </c>
      <c r="D82" s="47">
        <v>6456.5056000000004</v>
      </c>
    </row>
    <row r="83" spans="1:4" x14ac:dyDescent="0.2">
      <c r="A83" s="8">
        <v>74</v>
      </c>
      <c r="B83" s="47">
        <v>147152.42275</v>
      </c>
      <c r="C83" s="47">
        <v>6814.2122799999997</v>
      </c>
      <c r="D83" s="47">
        <v>6343.0886</v>
      </c>
    </row>
    <row r="84" spans="1:4" x14ac:dyDescent="0.2">
      <c r="A84" s="8">
        <v>75</v>
      </c>
      <c r="B84" s="47">
        <v>150027.497</v>
      </c>
      <c r="C84" s="47">
        <v>9641.5705560000006</v>
      </c>
      <c r="D84" s="47">
        <v>6551.7867999999989</v>
      </c>
    </row>
    <row r="85" spans="1:4" x14ac:dyDescent="0.2">
      <c r="A85" s="8">
        <v>76</v>
      </c>
      <c r="B85" s="47">
        <v>140624.35399999999</v>
      </c>
      <c r="C85" s="47">
        <v>11972.449462</v>
      </c>
      <c r="D85" s="47">
        <v>4887.1229249999997</v>
      </c>
    </row>
    <row r="86" spans="1:4" x14ac:dyDescent="0.2">
      <c r="A86" s="8">
        <v>77</v>
      </c>
      <c r="B86" s="47">
        <v>106777.54699999999</v>
      </c>
      <c r="C86" s="47">
        <v>12239.453002</v>
      </c>
      <c r="D86" s="47">
        <v>692.51733399999989</v>
      </c>
    </row>
    <row r="87" spans="1:4" x14ac:dyDescent="0.2">
      <c r="A87" s="8">
        <v>78</v>
      </c>
      <c r="B87" s="47">
        <v>78231.918000000005</v>
      </c>
      <c r="C87" s="47">
        <v>8773.4987790000014</v>
      </c>
      <c r="D87" s="47">
        <v>4.899273</v>
      </c>
    </row>
    <row r="88" spans="1:4" x14ac:dyDescent="0.2">
      <c r="A88" s="8">
        <v>79</v>
      </c>
      <c r="B88" s="47">
        <v>37463.898258000001</v>
      </c>
      <c r="C88" s="47">
        <v>5600.5769049999999</v>
      </c>
      <c r="D88" s="47">
        <v>629.95579399999997</v>
      </c>
    </row>
    <row r="89" spans="1:4" x14ac:dyDescent="0.2">
      <c r="A89" s="8">
        <v>80</v>
      </c>
      <c r="B89" s="47">
        <v>4481.0247120000004</v>
      </c>
      <c r="C89" s="47">
        <v>5885.8773189999993</v>
      </c>
      <c r="D89" s="47">
        <v>9830.1216000000004</v>
      </c>
    </row>
    <row r="90" spans="1:4" x14ac:dyDescent="0.2">
      <c r="A90" s="8">
        <v>81</v>
      </c>
      <c r="B90" s="47">
        <v>0</v>
      </c>
      <c r="C90" s="47">
        <v>207.931915</v>
      </c>
      <c r="D90" s="47">
        <v>10138.505800000001</v>
      </c>
    </row>
    <row r="91" spans="1:4" x14ac:dyDescent="0.2">
      <c r="A91" s="8">
        <v>82</v>
      </c>
      <c r="B91" s="47">
        <v>0</v>
      </c>
      <c r="C91" s="47">
        <v>455.38745099999994</v>
      </c>
      <c r="D91" s="47">
        <v>14648.509099999999</v>
      </c>
    </row>
    <row r="92" spans="1:4" x14ac:dyDescent="0.2">
      <c r="A92" s="8">
        <v>83</v>
      </c>
      <c r="B92" s="47">
        <v>0</v>
      </c>
      <c r="C92" s="47">
        <v>1173.5721559999999</v>
      </c>
      <c r="D92" s="47">
        <v>13168.592799999999</v>
      </c>
    </row>
    <row r="93" spans="1:4" x14ac:dyDescent="0.2">
      <c r="A93" s="8">
        <v>84</v>
      </c>
      <c r="B93" s="47">
        <v>1802.6415059999999</v>
      </c>
      <c r="C93" s="47">
        <v>7130.9853350000003</v>
      </c>
      <c r="D93" s="47">
        <v>8128.0941000000003</v>
      </c>
    </row>
    <row r="94" spans="1:4" x14ac:dyDescent="0.2">
      <c r="A94" s="8">
        <v>85</v>
      </c>
      <c r="B94" s="47">
        <v>2192.1837920000003</v>
      </c>
      <c r="C94" s="47">
        <v>0.53250399999999998</v>
      </c>
      <c r="D94" s="47">
        <v>6735.500399999999</v>
      </c>
    </row>
    <row r="95" spans="1:4" x14ac:dyDescent="0.2">
      <c r="A95" s="8">
        <v>86</v>
      </c>
      <c r="B95" s="47">
        <v>2842.23675</v>
      </c>
      <c r="C95" s="47">
        <v>5.4643449999999998</v>
      </c>
      <c r="D95" s="47">
        <v>7155.8291000000008</v>
      </c>
    </row>
    <row r="96" spans="1:4" x14ac:dyDescent="0.2">
      <c r="A96" s="8">
        <v>87</v>
      </c>
      <c r="B96" s="47">
        <v>16788.436524000001</v>
      </c>
      <c r="C96" s="47">
        <v>159.25689500000001</v>
      </c>
      <c r="D96" s="47">
        <v>9096.0141999999996</v>
      </c>
    </row>
    <row r="97" spans="1:4" x14ac:dyDescent="0.2">
      <c r="A97" s="8">
        <v>88</v>
      </c>
      <c r="B97" s="47">
        <v>28593.355583</v>
      </c>
      <c r="C97" s="47">
        <v>8133.1228030000002</v>
      </c>
      <c r="D97" s="47">
        <v>11650.617399999999</v>
      </c>
    </row>
    <row r="98" spans="1:4" x14ac:dyDescent="0.2">
      <c r="A98" s="8">
        <v>89</v>
      </c>
      <c r="B98" s="47">
        <v>100126.58</v>
      </c>
      <c r="C98" s="47">
        <v>13880.879883000001</v>
      </c>
      <c r="D98" s="47">
        <v>10639.090799999998</v>
      </c>
    </row>
    <row r="99" spans="1:4" x14ac:dyDescent="0.2">
      <c r="A99" s="8">
        <v>90</v>
      </c>
      <c r="B99" s="47">
        <v>100116.287</v>
      </c>
      <c r="C99" s="47">
        <v>32537.051269999996</v>
      </c>
      <c r="D99" s="47">
        <v>11746.9306</v>
      </c>
    </row>
    <row r="100" spans="1:4" x14ac:dyDescent="0.2">
      <c r="A100" s="8">
        <v>91</v>
      </c>
      <c r="B100" s="47">
        <v>101728.826</v>
      </c>
      <c r="C100" s="47">
        <v>28040.27881</v>
      </c>
      <c r="D100" s="47">
        <v>14681.429900000001</v>
      </c>
    </row>
    <row r="101" spans="1:4" x14ac:dyDescent="0.2">
      <c r="A101" s="8">
        <v>92</v>
      </c>
      <c r="B101" s="47">
        <v>161325.34700000001</v>
      </c>
      <c r="C101" s="47">
        <v>12343.248046999999</v>
      </c>
      <c r="D101" s="47">
        <v>14575.762500000001</v>
      </c>
    </row>
    <row r="102" spans="1:4" x14ac:dyDescent="0.2">
      <c r="A102" s="8">
        <v>93</v>
      </c>
      <c r="B102" s="47">
        <v>161895.49299999999</v>
      </c>
      <c r="C102" s="47">
        <v>18100.670653999998</v>
      </c>
      <c r="D102" s="47">
        <v>14587.962099999999</v>
      </c>
    </row>
    <row r="103" spans="1:4" x14ac:dyDescent="0.2">
      <c r="A103" s="8">
        <v>94</v>
      </c>
      <c r="B103" s="47">
        <v>161426.84399999998</v>
      </c>
      <c r="C103" s="47">
        <v>22502.306641000003</v>
      </c>
      <c r="D103" s="47">
        <v>18363.846400000002</v>
      </c>
    </row>
    <row r="104" spans="1:4" x14ac:dyDescent="0.2">
      <c r="A104" s="8">
        <v>95</v>
      </c>
      <c r="B104" s="47">
        <v>158258.64775</v>
      </c>
      <c r="C104" s="47">
        <v>38433.625226999997</v>
      </c>
      <c r="D104" s="47">
        <v>21056.839800000002</v>
      </c>
    </row>
    <row r="105" spans="1:4" x14ac:dyDescent="0.2">
      <c r="A105" s="8">
        <v>96</v>
      </c>
      <c r="B105" s="47">
        <v>139991.74300000002</v>
      </c>
      <c r="C105" s="47">
        <v>49534.095999999998</v>
      </c>
      <c r="D105" s="47">
        <v>24187.228000000003</v>
      </c>
    </row>
    <row r="106" spans="1:4" x14ac:dyDescent="0.2">
      <c r="A106" s="8">
        <v>97</v>
      </c>
      <c r="B106" s="47">
        <v>99630.118999999992</v>
      </c>
      <c r="C106" s="47">
        <v>54088.269633000004</v>
      </c>
      <c r="D106" s="47">
        <v>22071.483400000001</v>
      </c>
    </row>
    <row r="107" spans="1:4" x14ac:dyDescent="0.2">
      <c r="A107" s="8">
        <v>98</v>
      </c>
      <c r="B107" s="47">
        <v>86338.75</v>
      </c>
      <c r="C107" s="47">
        <v>98640.011999999988</v>
      </c>
      <c r="D107" s="47">
        <v>19998.8066</v>
      </c>
    </row>
    <row r="108" spans="1:4" x14ac:dyDescent="0.2">
      <c r="A108" s="8">
        <v>99</v>
      </c>
      <c r="B108" s="47">
        <v>67262.828000000009</v>
      </c>
      <c r="C108" s="47">
        <v>73080.005000000005</v>
      </c>
      <c r="D108" s="47">
        <v>16903.900399999999</v>
      </c>
    </row>
    <row r="109" spans="1:4" x14ac:dyDescent="0.2">
      <c r="A109" s="8">
        <v>100</v>
      </c>
      <c r="B109" s="47">
        <v>53517.626000000004</v>
      </c>
      <c r="C109" s="47">
        <v>77683.127999999997</v>
      </c>
      <c r="D109" s="47">
        <v>17313.065000000002</v>
      </c>
    </row>
    <row r="110" spans="1:4" x14ac:dyDescent="0.2">
      <c r="A110" s="8">
        <v>101</v>
      </c>
      <c r="B110" s="47">
        <v>55349.96718</v>
      </c>
      <c r="C110" s="47">
        <v>81324.285749999995</v>
      </c>
      <c r="D110" s="47">
        <v>16037.7698</v>
      </c>
    </row>
    <row r="111" spans="1:4" x14ac:dyDescent="0.2">
      <c r="A111" s="8">
        <v>102</v>
      </c>
      <c r="B111" s="47">
        <v>46536.223156</v>
      </c>
      <c r="C111" s="47">
        <v>54476.854000000007</v>
      </c>
      <c r="D111" s="47">
        <v>11602.847900000001</v>
      </c>
    </row>
    <row r="112" spans="1:4" x14ac:dyDescent="0.2">
      <c r="A112" s="8">
        <v>103</v>
      </c>
      <c r="B112" s="47">
        <v>20351.926025000001</v>
      </c>
      <c r="C112" s="47">
        <v>59396.985000000001</v>
      </c>
      <c r="D112" s="47">
        <v>14906.357899999999</v>
      </c>
    </row>
    <row r="113" spans="1:4" x14ac:dyDescent="0.2">
      <c r="A113" s="8">
        <v>104</v>
      </c>
      <c r="B113" s="47">
        <v>5658.816804</v>
      </c>
      <c r="C113" s="47">
        <v>74330.460999999996</v>
      </c>
      <c r="D113" s="47">
        <v>12836.037400000001</v>
      </c>
    </row>
    <row r="114" spans="1:4" x14ac:dyDescent="0.2">
      <c r="A114" s="8">
        <v>105</v>
      </c>
      <c r="B114" s="47">
        <v>0</v>
      </c>
      <c r="C114" s="47">
        <v>51373.570491999999</v>
      </c>
      <c r="D114" s="47">
        <v>5858.1890999999996</v>
      </c>
    </row>
    <row r="115" spans="1:4" x14ac:dyDescent="0.2">
      <c r="A115" s="8">
        <v>106</v>
      </c>
      <c r="B115" s="47">
        <v>0</v>
      </c>
      <c r="C115" s="47">
        <v>55451.891499999998</v>
      </c>
      <c r="D115" s="47">
        <v>4247.8109039999999</v>
      </c>
    </row>
    <row r="116" spans="1:4" x14ac:dyDescent="0.2">
      <c r="A116" s="8">
        <v>107</v>
      </c>
      <c r="B116" s="47">
        <v>3136.8814189999998</v>
      </c>
      <c r="C116" s="47">
        <v>41611.016508000001</v>
      </c>
      <c r="D116" s="47">
        <v>1846.5203859999999</v>
      </c>
    </row>
    <row r="117" spans="1:4" x14ac:dyDescent="0.2">
      <c r="A117" s="8">
        <v>108</v>
      </c>
      <c r="B117" s="47">
        <v>1733.4293540000001</v>
      </c>
      <c r="C117" s="47">
        <v>40175.578860000001</v>
      </c>
      <c r="D117" s="47">
        <v>611.26681900000005</v>
      </c>
    </row>
    <row r="118" spans="1:4" x14ac:dyDescent="0.2">
      <c r="A118" s="8">
        <v>109</v>
      </c>
      <c r="B118" s="47">
        <v>2544.9914629999998</v>
      </c>
      <c r="C118" s="47">
        <v>42807.487305000002</v>
      </c>
      <c r="D118" s="47">
        <v>390.52012600000006</v>
      </c>
    </row>
    <row r="119" spans="1:4" x14ac:dyDescent="0.2">
      <c r="A119" s="8">
        <v>110</v>
      </c>
      <c r="B119" s="47">
        <v>15691.931886000002</v>
      </c>
      <c r="C119" s="47">
        <v>40628.464843000002</v>
      </c>
      <c r="D119" s="47">
        <v>34.083492999999997</v>
      </c>
    </row>
    <row r="120" spans="1:4" x14ac:dyDescent="0.2">
      <c r="A120" s="8">
        <v>111</v>
      </c>
      <c r="B120" s="47">
        <v>17427.889160999999</v>
      </c>
      <c r="C120" s="47">
        <v>34739.808105999997</v>
      </c>
      <c r="D120" s="47">
        <v>0</v>
      </c>
    </row>
    <row r="121" spans="1:4" x14ac:dyDescent="0.2">
      <c r="A121" s="8">
        <v>112</v>
      </c>
      <c r="B121" s="47">
        <v>17652.903809000003</v>
      </c>
      <c r="C121" s="47">
        <v>41959.498469000006</v>
      </c>
      <c r="D121" s="47">
        <v>0</v>
      </c>
    </row>
    <row r="122" spans="1:4" x14ac:dyDescent="0.2">
      <c r="A122" s="8">
        <v>113</v>
      </c>
      <c r="B122" s="47">
        <v>17524.270508000001</v>
      </c>
      <c r="C122" s="47">
        <v>42227.595125000007</v>
      </c>
      <c r="D122" s="47">
        <v>1.4813730000000001</v>
      </c>
    </row>
    <row r="123" spans="1:4" x14ac:dyDescent="0.2">
      <c r="A123" s="8">
        <v>114</v>
      </c>
      <c r="B123" s="47">
        <v>28550.580034999999</v>
      </c>
      <c r="C123" s="47">
        <v>26370.014159999999</v>
      </c>
      <c r="D123" s="47">
        <v>0</v>
      </c>
    </row>
    <row r="124" spans="1:4" x14ac:dyDescent="0.2">
      <c r="A124" s="8">
        <v>115</v>
      </c>
      <c r="B124" s="47">
        <v>90732.33600000001</v>
      </c>
      <c r="C124" s="47">
        <v>22569.23877</v>
      </c>
      <c r="D124" s="47">
        <v>0</v>
      </c>
    </row>
    <row r="125" spans="1:4" x14ac:dyDescent="0.2">
      <c r="A125" s="8">
        <v>116</v>
      </c>
      <c r="B125" s="47">
        <v>164565.62</v>
      </c>
      <c r="C125" s="47">
        <v>29174.547852000003</v>
      </c>
      <c r="D125" s="47">
        <v>0</v>
      </c>
    </row>
    <row r="126" spans="1:4" x14ac:dyDescent="0.2">
      <c r="A126" s="8">
        <v>117</v>
      </c>
      <c r="B126" s="47">
        <v>166876.894</v>
      </c>
      <c r="C126" s="47">
        <v>32557.933106</v>
      </c>
      <c r="D126" s="47">
        <v>2199.5979870000001</v>
      </c>
    </row>
    <row r="127" spans="1:4" x14ac:dyDescent="0.2">
      <c r="A127" s="8">
        <v>118</v>
      </c>
      <c r="B127" s="47">
        <v>166268.84049999999</v>
      </c>
      <c r="C127" s="47">
        <v>34465.088379000001</v>
      </c>
      <c r="D127" s="47">
        <v>7749.2793000000001</v>
      </c>
    </row>
    <row r="128" spans="1:4" x14ac:dyDescent="0.2">
      <c r="A128" s="8">
        <v>119</v>
      </c>
      <c r="B128" s="47">
        <v>152280.12900000002</v>
      </c>
      <c r="C128" s="47">
        <v>48460.454819999999</v>
      </c>
      <c r="D128" s="47">
        <v>16057.3542</v>
      </c>
    </row>
    <row r="129" spans="1:4" x14ac:dyDescent="0.2">
      <c r="A129" s="8">
        <v>120</v>
      </c>
      <c r="B129" s="47">
        <v>137351.16399999999</v>
      </c>
      <c r="C129" s="47">
        <v>26185.006348000003</v>
      </c>
      <c r="D129" s="47">
        <v>21823.041499999999</v>
      </c>
    </row>
    <row r="130" spans="1:4" x14ac:dyDescent="0.2">
      <c r="A130" s="8">
        <v>121</v>
      </c>
      <c r="B130" s="47">
        <v>113910.92600000001</v>
      </c>
      <c r="C130" s="47">
        <v>19095.914794</v>
      </c>
      <c r="D130" s="47">
        <v>24383.538100000002</v>
      </c>
    </row>
    <row r="131" spans="1:4" x14ac:dyDescent="0.2">
      <c r="A131" s="8">
        <v>122</v>
      </c>
      <c r="B131" s="47">
        <v>85870.546999999991</v>
      </c>
      <c r="C131" s="47">
        <v>15049.736328000001</v>
      </c>
      <c r="D131" s="47">
        <v>19838.0566</v>
      </c>
    </row>
    <row r="132" spans="1:4" x14ac:dyDescent="0.2">
      <c r="A132" s="8">
        <v>123</v>
      </c>
      <c r="B132" s="47">
        <v>91217.882000000012</v>
      </c>
      <c r="C132" s="47">
        <v>18988.257323999998</v>
      </c>
      <c r="D132" s="47">
        <v>18442.334499999997</v>
      </c>
    </row>
    <row r="133" spans="1:4" x14ac:dyDescent="0.2">
      <c r="A133" s="8">
        <v>124</v>
      </c>
      <c r="B133" s="47">
        <v>106228.63999999998</v>
      </c>
      <c r="C133" s="47">
        <v>23839.193847999999</v>
      </c>
      <c r="D133" s="47">
        <v>16406.4738</v>
      </c>
    </row>
    <row r="134" spans="1:4" x14ac:dyDescent="0.2">
      <c r="A134" s="8">
        <v>125</v>
      </c>
      <c r="B134" s="47">
        <v>93196.98599999999</v>
      </c>
      <c r="C134" s="47">
        <v>37031.838032</v>
      </c>
      <c r="D134" s="47">
        <v>17491.405999999999</v>
      </c>
    </row>
    <row r="135" spans="1:4" x14ac:dyDescent="0.2">
      <c r="A135" s="8">
        <v>126</v>
      </c>
      <c r="B135" s="47">
        <v>65140.5</v>
      </c>
      <c r="C135" s="47">
        <v>41500.465601000004</v>
      </c>
      <c r="D135" s="47">
        <v>16207.932100000002</v>
      </c>
    </row>
    <row r="136" spans="1:4" x14ac:dyDescent="0.2">
      <c r="A136" s="8">
        <v>127</v>
      </c>
      <c r="B136" s="47">
        <v>33273.444625999997</v>
      </c>
      <c r="C136" s="47">
        <v>25690.561034999999</v>
      </c>
      <c r="D136" s="47">
        <v>18366.420999999998</v>
      </c>
    </row>
    <row r="137" spans="1:4" x14ac:dyDescent="0.2">
      <c r="A137" s="8">
        <v>128</v>
      </c>
      <c r="B137" s="47">
        <v>6932.933837999999</v>
      </c>
      <c r="C137" s="47">
        <v>14045.439453000001</v>
      </c>
      <c r="D137" s="47">
        <v>17859.848900000001</v>
      </c>
    </row>
    <row r="138" spans="1:4" x14ac:dyDescent="0.2">
      <c r="A138" s="8">
        <v>129</v>
      </c>
      <c r="B138" s="47">
        <v>4660.4940189999998</v>
      </c>
      <c r="C138" s="47">
        <v>12322.789063</v>
      </c>
      <c r="D138" s="47">
        <v>15387.367700000001</v>
      </c>
    </row>
    <row r="139" spans="1:4" x14ac:dyDescent="0.2">
      <c r="A139" s="8">
        <v>130</v>
      </c>
      <c r="B139" s="47">
        <v>7186.5513920000003</v>
      </c>
      <c r="C139" s="47">
        <v>15526.822021</v>
      </c>
      <c r="D139" s="47">
        <v>11981.721500000001</v>
      </c>
    </row>
    <row r="140" spans="1:4" x14ac:dyDescent="0.2">
      <c r="A140" s="8">
        <v>131</v>
      </c>
      <c r="B140" s="47">
        <v>12820.526855</v>
      </c>
      <c r="C140" s="47">
        <v>17576.990722999999</v>
      </c>
      <c r="D140" s="47">
        <v>8607.6441999999988</v>
      </c>
    </row>
    <row r="141" spans="1:4" x14ac:dyDescent="0.2">
      <c r="A141" s="8">
        <v>132</v>
      </c>
      <c r="B141" s="47">
        <v>17253.820801000002</v>
      </c>
      <c r="C141" s="47">
        <v>21446.949218999998</v>
      </c>
      <c r="D141" s="47">
        <v>8265.7195000000011</v>
      </c>
    </row>
    <row r="142" spans="1:4" x14ac:dyDescent="0.2">
      <c r="A142" s="8">
        <v>133</v>
      </c>
      <c r="B142" s="47">
        <v>33964.382323999998</v>
      </c>
      <c r="C142" s="47">
        <v>24976.946777999998</v>
      </c>
      <c r="D142" s="47">
        <v>4069.0540249999999</v>
      </c>
    </row>
    <row r="143" spans="1:4" x14ac:dyDescent="0.2">
      <c r="A143" s="8">
        <v>134</v>
      </c>
      <c r="B143" s="47">
        <v>57694.712</v>
      </c>
      <c r="C143" s="47">
        <v>39998.800551</v>
      </c>
      <c r="D143" s="47">
        <v>3352.1517950000002</v>
      </c>
    </row>
    <row r="144" spans="1:4" x14ac:dyDescent="0.2">
      <c r="A144" s="8">
        <v>135</v>
      </c>
      <c r="B144" s="47">
        <v>62182.290680000006</v>
      </c>
      <c r="C144" s="47">
        <v>62790.39</v>
      </c>
      <c r="D144" s="47">
        <v>3450.9713140000003</v>
      </c>
    </row>
    <row r="145" spans="1:4" x14ac:dyDescent="0.2">
      <c r="A145" s="8">
        <v>136</v>
      </c>
      <c r="B145" s="47">
        <v>64830.16</v>
      </c>
      <c r="C145" s="47">
        <v>46573.966999999997</v>
      </c>
      <c r="D145" s="47">
        <v>1749.5765690000001</v>
      </c>
    </row>
    <row r="146" spans="1:4" x14ac:dyDescent="0.2">
      <c r="A146" s="8">
        <v>137</v>
      </c>
      <c r="B146" s="47">
        <v>59173.197500000002</v>
      </c>
      <c r="C146" s="47">
        <v>35186.052871000007</v>
      </c>
      <c r="D146" s="47">
        <v>278.92440899999997</v>
      </c>
    </row>
    <row r="147" spans="1:4" x14ac:dyDescent="0.2">
      <c r="A147" s="8">
        <v>138</v>
      </c>
      <c r="B147" s="47">
        <v>55573.464999999997</v>
      </c>
      <c r="C147" s="47">
        <v>32409.745118000003</v>
      </c>
      <c r="D147" s="47">
        <v>1036.082566</v>
      </c>
    </row>
    <row r="148" spans="1:4" x14ac:dyDescent="0.2">
      <c r="A148" s="8">
        <v>139</v>
      </c>
      <c r="B148" s="47">
        <v>55111.159999999996</v>
      </c>
      <c r="C148" s="47">
        <v>30960.637695999998</v>
      </c>
      <c r="D148" s="47">
        <v>2024.4242859999999</v>
      </c>
    </row>
    <row r="149" spans="1:4" x14ac:dyDescent="0.2">
      <c r="A149" s="8">
        <v>140</v>
      </c>
      <c r="B149" s="47">
        <v>153152.875</v>
      </c>
      <c r="C149" s="47">
        <v>24446.719238000001</v>
      </c>
      <c r="D149" s="47">
        <v>5888.7619009999999</v>
      </c>
    </row>
    <row r="150" spans="1:4" x14ac:dyDescent="0.2">
      <c r="A150" s="8">
        <v>141</v>
      </c>
      <c r="B150" s="47">
        <v>165464.14499999999</v>
      </c>
      <c r="C150" s="47">
        <v>13928.916748</v>
      </c>
      <c r="D150" s="47">
        <v>16812.554999999997</v>
      </c>
    </row>
    <row r="151" spans="1:4" x14ac:dyDescent="0.2">
      <c r="A151" s="8">
        <v>142</v>
      </c>
      <c r="B151" s="47">
        <v>165063.098</v>
      </c>
      <c r="C151" s="47">
        <v>21525.386718999998</v>
      </c>
      <c r="D151" s="47">
        <v>18942.700199999999</v>
      </c>
    </row>
    <row r="152" spans="1:4" x14ac:dyDescent="0.2">
      <c r="A152" s="8">
        <v>143</v>
      </c>
      <c r="B152" s="47">
        <v>158737.81300000002</v>
      </c>
      <c r="C152" s="47">
        <v>25782.353027000001</v>
      </c>
      <c r="D152" s="47">
        <v>23086.411100000001</v>
      </c>
    </row>
    <row r="153" spans="1:4" x14ac:dyDescent="0.2">
      <c r="A153" s="8">
        <v>144</v>
      </c>
      <c r="B153" s="47">
        <v>131958.64499999999</v>
      </c>
      <c r="C153" s="47">
        <v>18876.167237000001</v>
      </c>
      <c r="D153" s="47">
        <v>22690.6996</v>
      </c>
    </row>
    <row r="154" spans="1:4" x14ac:dyDescent="0.2">
      <c r="A154" s="8">
        <v>145</v>
      </c>
      <c r="B154" s="47">
        <v>120308.11025</v>
      </c>
      <c r="C154" s="47">
        <v>10608.558349999999</v>
      </c>
      <c r="D154" s="47">
        <v>24083.3292</v>
      </c>
    </row>
    <row r="155" spans="1:4" x14ac:dyDescent="0.2">
      <c r="A155" s="8">
        <v>146</v>
      </c>
      <c r="B155" s="47">
        <v>118307.46400000001</v>
      </c>
      <c r="C155" s="47">
        <v>17236.949219000002</v>
      </c>
      <c r="D155" s="47">
        <v>22621.934099999999</v>
      </c>
    </row>
    <row r="156" spans="1:4" x14ac:dyDescent="0.2">
      <c r="A156" s="8">
        <v>147</v>
      </c>
      <c r="B156" s="47">
        <v>111448.81775</v>
      </c>
      <c r="C156" s="47">
        <v>27072.55127</v>
      </c>
      <c r="D156" s="47">
        <v>24723.1738</v>
      </c>
    </row>
    <row r="157" spans="1:4" x14ac:dyDescent="0.2">
      <c r="A157" s="8">
        <v>148</v>
      </c>
      <c r="B157" s="47">
        <v>66973.076320000007</v>
      </c>
      <c r="C157" s="47">
        <v>28391.189452999999</v>
      </c>
      <c r="D157" s="47">
        <v>26280.418399999999</v>
      </c>
    </row>
    <row r="158" spans="1:4" x14ac:dyDescent="0.2">
      <c r="A158" s="8">
        <v>149</v>
      </c>
      <c r="B158" s="47">
        <v>36071.352266000002</v>
      </c>
      <c r="C158" s="47">
        <v>29908.930664</v>
      </c>
      <c r="D158" s="47">
        <v>27235.260699999999</v>
      </c>
    </row>
    <row r="159" spans="1:4" x14ac:dyDescent="0.2">
      <c r="A159" s="8">
        <v>150</v>
      </c>
      <c r="B159" s="47">
        <v>44614.738937999995</v>
      </c>
      <c r="C159" s="47">
        <v>22528.723632999998</v>
      </c>
      <c r="D159" s="47">
        <v>28296.019500000002</v>
      </c>
    </row>
    <row r="160" spans="1:4" x14ac:dyDescent="0.2">
      <c r="A160" s="8">
        <v>151</v>
      </c>
      <c r="B160" s="47">
        <v>39967.083530999997</v>
      </c>
      <c r="C160" s="47">
        <v>18686.045410000002</v>
      </c>
      <c r="D160" s="47">
        <v>29041.7281</v>
      </c>
    </row>
    <row r="161" spans="1:4" x14ac:dyDescent="0.2">
      <c r="A161" s="8">
        <v>152</v>
      </c>
      <c r="B161" s="47">
        <v>18411.246948</v>
      </c>
      <c r="C161" s="47">
        <v>11594.062501</v>
      </c>
      <c r="D161" s="47">
        <v>27979.589799999998</v>
      </c>
    </row>
    <row r="162" spans="1:4" x14ac:dyDescent="0.2">
      <c r="A162" s="8">
        <v>153</v>
      </c>
      <c r="B162" s="47">
        <v>539.93366300000002</v>
      </c>
      <c r="C162" s="47">
        <v>6300.354797</v>
      </c>
      <c r="D162" s="47">
        <v>21046.917400000002</v>
      </c>
    </row>
    <row r="163" spans="1:4" x14ac:dyDescent="0.2">
      <c r="A163" s="8">
        <v>154</v>
      </c>
      <c r="B163" s="47">
        <v>0</v>
      </c>
      <c r="C163" s="47">
        <v>1162.6705749999999</v>
      </c>
      <c r="D163" s="47">
        <v>21635.8393</v>
      </c>
    </row>
    <row r="164" spans="1:4" x14ac:dyDescent="0.2">
      <c r="A164" s="8">
        <v>155</v>
      </c>
      <c r="B164" s="47">
        <v>0</v>
      </c>
      <c r="C164" s="47">
        <v>1080.0181790000001</v>
      </c>
      <c r="D164" s="47">
        <v>13218.405999999999</v>
      </c>
    </row>
    <row r="165" spans="1:4" x14ac:dyDescent="0.2">
      <c r="A165" s="8">
        <v>156</v>
      </c>
      <c r="B165" s="47">
        <v>0</v>
      </c>
      <c r="C165" s="47">
        <v>3363.4596240000001</v>
      </c>
      <c r="D165" s="47">
        <v>8187.0457000000006</v>
      </c>
    </row>
    <row r="166" spans="1:4" x14ac:dyDescent="0.2">
      <c r="A166" s="8">
        <v>157</v>
      </c>
      <c r="B166" s="47">
        <v>8000.3686980000002</v>
      </c>
      <c r="C166" s="47">
        <v>12034.942870999999</v>
      </c>
      <c r="D166" s="47">
        <v>7589.0574000000006</v>
      </c>
    </row>
    <row r="167" spans="1:4" x14ac:dyDescent="0.2">
      <c r="A167" s="8">
        <v>158</v>
      </c>
      <c r="B167" s="47">
        <v>39806.217163999994</v>
      </c>
      <c r="C167" s="47">
        <v>13166.886719</v>
      </c>
      <c r="D167" s="47">
        <v>8281.0929999999989</v>
      </c>
    </row>
    <row r="168" spans="1:4" x14ac:dyDescent="0.2">
      <c r="A168" s="8">
        <v>159</v>
      </c>
      <c r="B168" s="47">
        <v>55688.271000000001</v>
      </c>
      <c r="C168" s="47">
        <v>18886.750488000001</v>
      </c>
      <c r="D168" s="47">
        <v>10974.162499999999</v>
      </c>
    </row>
    <row r="169" spans="1:4" x14ac:dyDescent="0.2">
      <c r="A169" s="8">
        <v>160</v>
      </c>
      <c r="B169" s="47">
        <v>57666.36507</v>
      </c>
      <c r="C169" s="47">
        <v>36178.622777000004</v>
      </c>
      <c r="D169" s="47">
        <v>20088.6875</v>
      </c>
    </row>
    <row r="170" spans="1:4" x14ac:dyDescent="0.2">
      <c r="A170" s="8">
        <v>161</v>
      </c>
      <c r="B170" s="47">
        <v>80022.888500000001</v>
      </c>
      <c r="C170" s="47">
        <v>47631.153343999998</v>
      </c>
      <c r="D170" s="47">
        <v>27592.3243</v>
      </c>
    </row>
    <row r="171" spans="1:4" x14ac:dyDescent="0.2">
      <c r="A171" s="8">
        <v>162</v>
      </c>
      <c r="B171" s="47">
        <v>90234.891000000003</v>
      </c>
      <c r="C171" s="47">
        <v>53038.13</v>
      </c>
      <c r="D171" s="47">
        <v>24388.133900000001</v>
      </c>
    </row>
    <row r="172" spans="1:4" x14ac:dyDescent="0.2">
      <c r="A172" s="8">
        <v>163</v>
      </c>
      <c r="B172" s="47">
        <v>110109.24799999999</v>
      </c>
      <c r="C172" s="47">
        <v>53019.233999999997</v>
      </c>
      <c r="D172" s="47">
        <v>24988.164499999999</v>
      </c>
    </row>
    <row r="173" spans="1:4" x14ac:dyDescent="0.2">
      <c r="A173" s="8">
        <v>164</v>
      </c>
      <c r="B173" s="47">
        <v>156489.67600000001</v>
      </c>
      <c r="C173" s="47">
        <v>38717.216070999995</v>
      </c>
      <c r="D173" s="47">
        <v>21671.254400000002</v>
      </c>
    </row>
    <row r="174" spans="1:4" x14ac:dyDescent="0.2">
      <c r="A174" s="8">
        <v>165</v>
      </c>
      <c r="B174" s="47">
        <v>150219.14799999999</v>
      </c>
      <c r="C174" s="47">
        <v>34941.331778</v>
      </c>
      <c r="D174" s="47">
        <v>24252.9781</v>
      </c>
    </row>
    <row r="175" spans="1:4" x14ac:dyDescent="0.2">
      <c r="A175" s="8">
        <v>166</v>
      </c>
      <c r="B175" s="47">
        <v>134911.09400000001</v>
      </c>
      <c r="C175" s="47">
        <v>58608.243000000002</v>
      </c>
      <c r="D175" s="47">
        <v>26788.167099999999</v>
      </c>
    </row>
    <row r="176" spans="1:4" x14ac:dyDescent="0.2">
      <c r="A176" s="8">
        <v>167</v>
      </c>
      <c r="B176" s="47">
        <v>78339.785999999993</v>
      </c>
      <c r="C176" s="47">
        <v>57321.678749999999</v>
      </c>
      <c r="D176" s="47">
        <v>26098.596700000002</v>
      </c>
    </row>
    <row r="177" spans="1:4" x14ac:dyDescent="0.2">
      <c r="A177" s="8">
        <v>168</v>
      </c>
      <c r="B177" s="47">
        <v>40830.515249999997</v>
      </c>
      <c r="C177" s="47">
        <v>56971.081000000006</v>
      </c>
      <c r="D177" s="47">
        <v>21717.1119</v>
      </c>
    </row>
    <row r="178" spans="1:4" x14ac:dyDescent="0.2">
      <c r="A178" s="8">
        <v>169</v>
      </c>
      <c r="B178" s="47">
        <v>15158.214599999999</v>
      </c>
      <c r="C178" s="47">
        <v>78553.325819999998</v>
      </c>
      <c r="D178" s="47">
        <v>15769.5288</v>
      </c>
    </row>
    <row r="179" spans="1:4" x14ac:dyDescent="0.2">
      <c r="A179" s="8">
        <v>170</v>
      </c>
      <c r="B179" s="47">
        <v>1171.074143</v>
      </c>
      <c r="C179" s="47">
        <v>58611.065774000002</v>
      </c>
      <c r="D179" s="47">
        <v>15371.053900000001</v>
      </c>
    </row>
    <row r="180" spans="1:4" x14ac:dyDescent="0.2">
      <c r="A180" s="8">
        <v>171</v>
      </c>
      <c r="B180" s="47">
        <v>9512.8706620000012</v>
      </c>
      <c r="C180" s="47">
        <v>22667.052245999999</v>
      </c>
      <c r="D180" s="47">
        <v>20704.564999999999</v>
      </c>
    </row>
    <row r="181" spans="1:4" x14ac:dyDescent="0.2">
      <c r="A181" s="8">
        <v>172</v>
      </c>
      <c r="B181" s="47">
        <v>63749.512344000002</v>
      </c>
      <c r="C181" s="47">
        <v>20998.248047000001</v>
      </c>
      <c r="D181" s="47">
        <v>18921.331999999999</v>
      </c>
    </row>
    <row r="182" spans="1:4" x14ac:dyDescent="0.2">
      <c r="A182" s="8">
        <v>173</v>
      </c>
      <c r="B182" s="47">
        <v>36036.571413999998</v>
      </c>
      <c r="C182" s="47">
        <v>29791.497069999998</v>
      </c>
      <c r="D182" s="47">
        <v>21635.436999999998</v>
      </c>
    </row>
    <row r="183" spans="1:4" x14ac:dyDescent="0.2">
      <c r="A183" s="8">
        <v>174</v>
      </c>
      <c r="B183" s="47">
        <v>14823.752929</v>
      </c>
      <c r="C183" s="47">
        <v>23929.157225999999</v>
      </c>
      <c r="D183" s="47">
        <v>18448.883900000001</v>
      </c>
    </row>
    <row r="184" spans="1:4" x14ac:dyDescent="0.2">
      <c r="A184" s="8">
        <v>175</v>
      </c>
      <c r="B184" s="47">
        <v>12104.429199000002</v>
      </c>
      <c r="C184" s="47">
        <v>12159.25232</v>
      </c>
      <c r="D184" s="47">
        <v>16465.180499999999</v>
      </c>
    </row>
    <row r="185" spans="1:4" x14ac:dyDescent="0.2">
      <c r="A185" s="8">
        <v>176</v>
      </c>
      <c r="B185" s="47">
        <v>2374.964097</v>
      </c>
      <c r="C185" s="47">
        <v>8814.5366209999993</v>
      </c>
      <c r="D185" s="47">
        <v>14519.7397</v>
      </c>
    </row>
    <row r="186" spans="1:4" x14ac:dyDescent="0.2">
      <c r="A186" s="8">
        <v>177</v>
      </c>
      <c r="B186" s="47">
        <v>172.75656699999999</v>
      </c>
      <c r="C186" s="47">
        <v>8715.7707520000004</v>
      </c>
      <c r="D186" s="47">
        <v>7360.6839</v>
      </c>
    </row>
    <row r="187" spans="1:4" x14ac:dyDescent="0.2">
      <c r="A187" s="8">
        <v>178</v>
      </c>
      <c r="B187" s="47">
        <v>3452.3688649999995</v>
      </c>
      <c r="C187" s="47">
        <v>17259.744629000001</v>
      </c>
      <c r="D187" s="47">
        <v>4601.5451000000003</v>
      </c>
    </row>
    <row r="188" spans="1:4" x14ac:dyDescent="0.2">
      <c r="A188" s="8">
        <v>179</v>
      </c>
      <c r="B188" s="47">
        <v>6880.1313470000005</v>
      </c>
      <c r="C188" s="47">
        <v>31977.721679000002</v>
      </c>
      <c r="D188" s="47">
        <v>3614.2741720000004</v>
      </c>
    </row>
    <row r="189" spans="1:4" x14ac:dyDescent="0.2">
      <c r="A189" s="8">
        <v>180</v>
      </c>
      <c r="B189" s="47">
        <v>7054.1999510000005</v>
      </c>
      <c r="C189" s="47">
        <v>18525.406493999999</v>
      </c>
      <c r="D189" s="47">
        <v>1930.9437110000001</v>
      </c>
    </row>
    <row r="190" spans="1:4" x14ac:dyDescent="0.2">
      <c r="A190" s="8">
        <v>181</v>
      </c>
      <c r="B190" s="47">
        <v>8148.8291009999994</v>
      </c>
      <c r="C190" s="47">
        <v>12043.664795000001</v>
      </c>
      <c r="D190" s="47">
        <v>36.023098999999995</v>
      </c>
    </row>
    <row r="191" spans="1:4" x14ac:dyDescent="0.2">
      <c r="A191" s="8">
        <v>182</v>
      </c>
      <c r="B191" s="47">
        <v>6356.9986580000004</v>
      </c>
      <c r="C191" s="47">
        <v>8261.4787589999996</v>
      </c>
      <c r="D191" s="47">
        <v>1005.481099</v>
      </c>
    </row>
    <row r="192" spans="1:4" x14ac:dyDescent="0.2">
      <c r="A192" s="8">
        <v>183</v>
      </c>
      <c r="B192" s="47">
        <v>8342.7730709999996</v>
      </c>
      <c r="C192" s="47">
        <v>4277.3067019999999</v>
      </c>
      <c r="D192" s="47">
        <v>5783.8033269999996</v>
      </c>
    </row>
    <row r="193" spans="1:4" x14ac:dyDescent="0.2">
      <c r="A193" s="8">
        <v>184</v>
      </c>
      <c r="B193" s="47">
        <v>6859.5098880000005</v>
      </c>
      <c r="C193" s="47">
        <v>13527.260498</v>
      </c>
      <c r="D193" s="47">
        <v>12341.966800000002</v>
      </c>
    </row>
    <row r="194" spans="1:4" x14ac:dyDescent="0.2">
      <c r="A194" s="8">
        <v>185</v>
      </c>
      <c r="B194" s="47">
        <v>10284.848388999999</v>
      </c>
      <c r="C194" s="47">
        <v>20442.238769000003</v>
      </c>
      <c r="D194" s="47">
        <v>13989.007100000001</v>
      </c>
    </row>
    <row r="195" spans="1:4" x14ac:dyDescent="0.2">
      <c r="A195" s="8">
        <v>186</v>
      </c>
      <c r="B195" s="47">
        <v>12887.169678</v>
      </c>
      <c r="C195" s="47">
        <v>18370.408203999999</v>
      </c>
      <c r="D195" s="47">
        <v>19218.747000000003</v>
      </c>
    </row>
    <row r="196" spans="1:4" x14ac:dyDescent="0.2">
      <c r="A196" s="8">
        <v>187</v>
      </c>
      <c r="B196" s="47">
        <v>19290.312010999998</v>
      </c>
      <c r="C196" s="47">
        <v>18533.112549000001</v>
      </c>
      <c r="D196" s="47">
        <v>18000.729500000001</v>
      </c>
    </row>
    <row r="197" spans="1:4" x14ac:dyDescent="0.2">
      <c r="A197" s="8">
        <v>188</v>
      </c>
      <c r="B197" s="47">
        <v>21509.436523</v>
      </c>
      <c r="C197" s="47">
        <v>10483.420289</v>
      </c>
      <c r="D197" s="47">
        <v>24664.499600000003</v>
      </c>
    </row>
    <row r="198" spans="1:4" x14ac:dyDescent="0.2">
      <c r="A198" s="8">
        <v>189</v>
      </c>
      <c r="B198" s="47">
        <v>16233.293700999999</v>
      </c>
      <c r="C198" s="47">
        <v>66078.326000000001</v>
      </c>
      <c r="D198" s="47">
        <v>22120.629399999998</v>
      </c>
    </row>
    <row r="199" spans="1:4" x14ac:dyDescent="0.2">
      <c r="A199" s="8">
        <v>190</v>
      </c>
      <c r="B199" s="47">
        <v>10888.041991999999</v>
      </c>
      <c r="C199" s="47">
        <v>67456.369000000006</v>
      </c>
      <c r="D199" s="47">
        <v>12976.645700000001</v>
      </c>
    </row>
    <row r="200" spans="1:4" x14ac:dyDescent="0.2">
      <c r="A200" s="8">
        <v>191</v>
      </c>
      <c r="B200" s="47">
        <v>9492.8249509999987</v>
      </c>
      <c r="C200" s="47">
        <v>44735.139460999999</v>
      </c>
      <c r="D200" s="47">
        <v>10389.295600000001</v>
      </c>
    </row>
    <row r="201" spans="1:4" x14ac:dyDescent="0.2">
      <c r="A201" s="8">
        <v>192</v>
      </c>
      <c r="B201" s="47">
        <v>1987.672264</v>
      </c>
      <c r="C201" s="47">
        <v>40933.053382999999</v>
      </c>
      <c r="D201" s="47">
        <v>6684.1841999999997</v>
      </c>
    </row>
    <row r="202" spans="1:4" x14ac:dyDescent="0.2">
      <c r="A202" s="8">
        <v>193</v>
      </c>
      <c r="B202" s="47">
        <v>438.00679400000001</v>
      </c>
      <c r="C202" s="47">
        <v>20080.215332</v>
      </c>
      <c r="D202" s="47">
        <v>3984.1562359999998</v>
      </c>
    </row>
    <row r="203" spans="1:4" x14ac:dyDescent="0.2">
      <c r="A203" s="8">
        <v>194</v>
      </c>
      <c r="B203" s="47">
        <v>683.61886600000003</v>
      </c>
      <c r="C203" s="47">
        <v>8539.9449459999996</v>
      </c>
      <c r="D203" s="47">
        <v>2102.7072459999999</v>
      </c>
    </row>
    <row r="204" spans="1:4" x14ac:dyDescent="0.2">
      <c r="A204" s="8">
        <v>195</v>
      </c>
      <c r="B204" s="47">
        <v>1641.1949460000001</v>
      </c>
      <c r="C204" s="47">
        <v>1025.923325</v>
      </c>
      <c r="D204" s="47">
        <v>1621.765457</v>
      </c>
    </row>
    <row r="205" spans="1:4" x14ac:dyDescent="0.2">
      <c r="A205" s="8">
        <v>196</v>
      </c>
      <c r="B205" s="47">
        <v>473.13703299999997</v>
      </c>
      <c r="C205" s="47">
        <v>0</v>
      </c>
      <c r="D205" s="47">
        <v>2752.0282589999997</v>
      </c>
    </row>
    <row r="206" spans="1:4" x14ac:dyDescent="0.2">
      <c r="A206" s="8">
        <v>197</v>
      </c>
      <c r="B206" s="47">
        <v>0</v>
      </c>
      <c r="C206" s="47">
        <v>0</v>
      </c>
      <c r="D206" s="47">
        <v>2427.5734560000001</v>
      </c>
    </row>
    <row r="207" spans="1:4" x14ac:dyDescent="0.2">
      <c r="A207" s="8">
        <v>198</v>
      </c>
      <c r="B207" s="47">
        <v>0</v>
      </c>
      <c r="C207" s="47">
        <v>0</v>
      </c>
      <c r="D207" s="47">
        <v>262.014905</v>
      </c>
    </row>
    <row r="208" spans="1:4" x14ac:dyDescent="0.2">
      <c r="A208" s="8">
        <v>199</v>
      </c>
      <c r="B208" s="47">
        <v>873.04721900000004</v>
      </c>
      <c r="C208" s="47">
        <v>0</v>
      </c>
      <c r="D208" s="47">
        <v>11.759532</v>
      </c>
    </row>
    <row r="209" spans="1:4" x14ac:dyDescent="0.2">
      <c r="A209" s="8">
        <v>200</v>
      </c>
      <c r="B209" s="47">
        <v>1141.4259500000001</v>
      </c>
      <c r="C209" s="47">
        <v>0</v>
      </c>
      <c r="D209" s="47">
        <v>0</v>
      </c>
    </row>
    <row r="210" spans="1:4" x14ac:dyDescent="0.2">
      <c r="A210" s="8">
        <v>201</v>
      </c>
      <c r="B210" s="47">
        <v>0.299535</v>
      </c>
      <c r="C210" s="47">
        <v>0</v>
      </c>
      <c r="D210" s="47">
        <v>15.118579</v>
      </c>
    </row>
    <row r="211" spans="1:4" x14ac:dyDescent="0.2">
      <c r="A211" s="8">
        <v>202</v>
      </c>
      <c r="B211" s="47">
        <v>169.09540100000001</v>
      </c>
      <c r="C211" s="47">
        <v>0</v>
      </c>
      <c r="D211" s="47">
        <v>312.88334699999996</v>
      </c>
    </row>
    <row r="212" spans="1:4" x14ac:dyDescent="0.2">
      <c r="A212" s="8">
        <v>203</v>
      </c>
      <c r="B212" s="47">
        <v>3109.3386540000001</v>
      </c>
      <c r="C212" s="47">
        <v>0</v>
      </c>
      <c r="D212" s="47">
        <v>1000.877845</v>
      </c>
    </row>
    <row r="213" spans="1:4" x14ac:dyDescent="0.2">
      <c r="A213" s="8">
        <v>204</v>
      </c>
      <c r="B213" s="47">
        <v>6587.1367190000001</v>
      </c>
      <c r="C213" s="47">
        <v>0</v>
      </c>
      <c r="D213" s="47">
        <v>3564.49683</v>
      </c>
    </row>
    <row r="214" spans="1:4" x14ac:dyDescent="0.2">
      <c r="A214" s="8">
        <v>205</v>
      </c>
      <c r="B214" s="47">
        <v>5574.9579469999999</v>
      </c>
      <c r="C214" s="47">
        <v>0</v>
      </c>
      <c r="D214" s="47">
        <v>5200.4938000000002</v>
      </c>
    </row>
    <row r="215" spans="1:4" x14ac:dyDescent="0.2">
      <c r="A215" s="8">
        <v>206</v>
      </c>
      <c r="B215" s="47">
        <v>9464.0175790000012</v>
      </c>
      <c r="C215" s="47">
        <v>0</v>
      </c>
      <c r="D215" s="47">
        <v>2673.20784</v>
      </c>
    </row>
    <row r="216" spans="1:4" x14ac:dyDescent="0.2">
      <c r="A216" s="8">
        <v>207</v>
      </c>
      <c r="B216" s="47">
        <v>11076.947996999999</v>
      </c>
      <c r="C216" s="47">
        <v>0</v>
      </c>
      <c r="D216" s="47">
        <v>277.01831400000003</v>
      </c>
    </row>
    <row r="217" spans="1:4" x14ac:dyDescent="0.2">
      <c r="A217" s="8">
        <v>208</v>
      </c>
      <c r="B217" s="47">
        <v>11787.758544999999</v>
      </c>
      <c r="C217" s="47">
        <v>654.03953200000001</v>
      </c>
      <c r="D217" s="47">
        <v>1132.4828189999998</v>
      </c>
    </row>
    <row r="218" spans="1:4" x14ac:dyDescent="0.2">
      <c r="A218" s="8">
        <v>209</v>
      </c>
      <c r="B218" s="47">
        <v>9646.7893059999988</v>
      </c>
      <c r="C218" s="47">
        <v>2172.4425200000001</v>
      </c>
      <c r="D218" s="47">
        <v>2006.6076660000001</v>
      </c>
    </row>
    <row r="219" spans="1:4" x14ac:dyDescent="0.2">
      <c r="A219" s="8">
        <v>210</v>
      </c>
      <c r="B219" s="47">
        <v>12787.557129999999</v>
      </c>
      <c r="C219" s="47">
        <v>8888.0649410000005</v>
      </c>
      <c r="D219" s="47">
        <v>2609.9593500000001</v>
      </c>
    </row>
    <row r="220" spans="1:4" x14ac:dyDescent="0.2">
      <c r="A220" s="8">
        <v>211</v>
      </c>
      <c r="B220" s="47">
        <v>10457.452636</v>
      </c>
      <c r="C220" s="47">
        <v>17032.616698999998</v>
      </c>
      <c r="D220" s="47">
        <v>3024.4888310000001</v>
      </c>
    </row>
    <row r="221" spans="1:4" x14ac:dyDescent="0.2">
      <c r="A221" s="8">
        <v>212</v>
      </c>
      <c r="B221" s="47">
        <v>10135.251220999999</v>
      </c>
      <c r="C221" s="47">
        <v>31127.199707</v>
      </c>
      <c r="D221" s="47">
        <v>1510.8286130000001</v>
      </c>
    </row>
    <row r="222" spans="1:4" x14ac:dyDescent="0.2">
      <c r="A222" s="8">
        <v>213</v>
      </c>
      <c r="B222" s="47">
        <v>7945.9106449999999</v>
      </c>
      <c r="C222" s="47">
        <v>38579.09375</v>
      </c>
      <c r="D222" s="47">
        <v>2623.8093259999996</v>
      </c>
    </row>
    <row r="223" spans="1:4" x14ac:dyDescent="0.2">
      <c r="A223" s="8">
        <v>214</v>
      </c>
      <c r="B223" s="47">
        <v>4931.8146980000001</v>
      </c>
      <c r="C223" s="47">
        <v>22257.265625</v>
      </c>
      <c r="D223" s="47">
        <v>4021.281113</v>
      </c>
    </row>
    <row r="224" spans="1:4" x14ac:dyDescent="0.2">
      <c r="A224" s="8">
        <v>215</v>
      </c>
      <c r="B224" s="47">
        <v>5072.1021730000002</v>
      </c>
      <c r="C224" s="47">
        <v>3042.4215220000006</v>
      </c>
      <c r="D224" s="47">
        <v>446.84300500000001</v>
      </c>
    </row>
    <row r="225" spans="1:4" x14ac:dyDescent="0.2">
      <c r="A225" s="8">
        <v>216</v>
      </c>
      <c r="B225" s="47">
        <v>1813.000489</v>
      </c>
      <c r="C225" s="47">
        <v>4772.0877069999997</v>
      </c>
      <c r="D225" s="47">
        <v>6403.5712309999999</v>
      </c>
    </row>
    <row r="226" spans="1:4" x14ac:dyDescent="0.2">
      <c r="A226" s="8">
        <v>217</v>
      </c>
      <c r="B226" s="47">
        <v>317.25987300000003</v>
      </c>
      <c r="C226" s="47">
        <v>6064.5786140000009</v>
      </c>
      <c r="D226" s="47">
        <v>8839.7376000000004</v>
      </c>
    </row>
    <row r="227" spans="1:4" x14ac:dyDescent="0.2">
      <c r="A227" s="8">
        <v>218</v>
      </c>
      <c r="B227" s="47">
        <v>0</v>
      </c>
      <c r="C227" s="47">
        <v>8109.1616199999999</v>
      </c>
      <c r="D227" s="47">
        <v>11808.341700000001</v>
      </c>
    </row>
    <row r="228" spans="1:4" x14ac:dyDescent="0.2">
      <c r="A228" s="8">
        <v>219</v>
      </c>
      <c r="B228" s="47">
        <v>65.703208000000004</v>
      </c>
      <c r="C228" s="47">
        <v>12548.509765999999</v>
      </c>
      <c r="D228" s="47">
        <v>11778.409599999999</v>
      </c>
    </row>
    <row r="229" spans="1:4" x14ac:dyDescent="0.2">
      <c r="A229" s="8">
        <v>220</v>
      </c>
      <c r="B229" s="47">
        <v>1291.420838</v>
      </c>
      <c r="C229" s="47">
        <v>18394.014893</v>
      </c>
      <c r="D229" s="47">
        <v>11497.1883</v>
      </c>
    </row>
    <row r="230" spans="1:4" x14ac:dyDescent="0.2">
      <c r="A230" s="8">
        <v>221</v>
      </c>
      <c r="B230" s="47">
        <v>387.60410300000001</v>
      </c>
      <c r="C230" s="47">
        <v>15473.825440000001</v>
      </c>
      <c r="D230" s="47">
        <v>11795.115</v>
      </c>
    </row>
    <row r="231" spans="1:4" x14ac:dyDescent="0.2">
      <c r="A231" s="8">
        <v>222</v>
      </c>
      <c r="B231" s="47">
        <v>429.43379899999996</v>
      </c>
      <c r="C231" s="47">
        <v>17720.319580000003</v>
      </c>
      <c r="D231" s="47">
        <v>13535.247600000001</v>
      </c>
    </row>
    <row r="232" spans="1:4" x14ac:dyDescent="0.2">
      <c r="A232" s="8">
        <v>223</v>
      </c>
      <c r="B232" s="47">
        <v>513.92915300000004</v>
      </c>
      <c r="C232" s="47">
        <v>4064.4233610000001</v>
      </c>
      <c r="D232" s="47">
        <v>9317.5662999999986</v>
      </c>
    </row>
    <row r="233" spans="1:4" x14ac:dyDescent="0.2">
      <c r="A233" s="8">
        <v>224</v>
      </c>
      <c r="B233" s="47">
        <v>0</v>
      </c>
      <c r="C233" s="47">
        <v>0</v>
      </c>
      <c r="D233" s="47">
        <v>15863.844799999999</v>
      </c>
    </row>
    <row r="234" spans="1:4" x14ac:dyDescent="0.2">
      <c r="A234" s="8">
        <v>225</v>
      </c>
      <c r="B234" s="47">
        <v>0</v>
      </c>
      <c r="C234" s="47">
        <v>0</v>
      </c>
      <c r="D234" s="47">
        <v>4766.9479359999996</v>
      </c>
    </row>
    <row r="235" spans="1:4" x14ac:dyDescent="0.2">
      <c r="A235" s="8">
        <v>226</v>
      </c>
      <c r="B235" s="47">
        <v>0</v>
      </c>
      <c r="C235" s="47">
        <v>0</v>
      </c>
      <c r="D235" s="47">
        <v>4983.6965690000006</v>
      </c>
    </row>
    <row r="236" spans="1:4" x14ac:dyDescent="0.2">
      <c r="A236" s="8">
        <v>227</v>
      </c>
      <c r="B236" s="47">
        <v>0</v>
      </c>
      <c r="C236" s="47">
        <v>0</v>
      </c>
      <c r="D236" s="47">
        <v>721.65052200000002</v>
      </c>
    </row>
    <row r="237" spans="1:4" x14ac:dyDescent="0.2">
      <c r="A237" s="8">
        <v>228</v>
      </c>
      <c r="B237" s="47">
        <v>0</v>
      </c>
      <c r="C237" s="47">
        <v>0</v>
      </c>
      <c r="D237" s="47">
        <v>157.41666800000002</v>
      </c>
    </row>
    <row r="238" spans="1:4" x14ac:dyDescent="0.2">
      <c r="A238" s="8">
        <v>229</v>
      </c>
      <c r="B238" s="47">
        <v>0</v>
      </c>
      <c r="C238" s="47">
        <v>0</v>
      </c>
      <c r="D238" s="47">
        <v>784.39483600000005</v>
      </c>
    </row>
    <row r="239" spans="1:4" x14ac:dyDescent="0.2">
      <c r="A239" s="8">
        <v>230</v>
      </c>
      <c r="B239" s="47">
        <v>0</v>
      </c>
      <c r="C239" s="47">
        <v>550.38235399999996</v>
      </c>
      <c r="D239" s="47">
        <v>644.44386299999996</v>
      </c>
    </row>
    <row r="240" spans="1:4" x14ac:dyDescent="0.2">
      <c r="A240" s="8">
        <v>231</v>
      </c>
      <c r="B240" s="47">
        <v>0</v>
      </c>
      <c r="C240" s="47">
        <v>6172.7174680000007</v>
      </c>
      <c r="D240" s="47">
        <v>223.94041899999999</v>
      </c>
    </row>
    <row r="241" spans="1:4" x14ac:dyDescent="0.2">
      <c r="A241" s="8">
        <v>232</v>
      </c>
      <c r="B241" s="47">
        <v>0</v>
      </c>
      <c r="C241" s="47">
        <v>21218.923828999999</v>
      </c>
      <c r="D241" s="47">
        <v>170.13426699999999</v>
      </c>
    </row>
    <row r="242" spans="1:4" x14ac:dyDescent="0.2">
      <c r="A242" s="8">
        <v>233</v>
      </c>
      <c r="B242" s="47">
        <v>0</v>
      </c>
      <c r="C242" s="47">
        <v>29823.496582</v>
      </c>
      <c r="D242" s="47">
        <v>464.70947899999999</v>
      </c>
    </row>
    <row r="243" spans="1:4" x14ac:dyDescent="0.2">
      <c r="A243" s="8">
        <v>234</v>
      </c>
      <c r="B243" s="47">
        <v>0</v>
      </c>
      <c r="C243" s="47">
        <v>27231.940917</v>
      </c>
      <c r="D243" s="47">
        <v>86.970944000000017</v>
      </c>
    </row>
    <row r="244" spans="1:4" x14ac:dyDescent="0.2">
      <c r="A244" s="8">
        <v>235</v>
      </c>
      <c r="B244" s="47">
        <v>0</v>
      </c>
      <c r="C244" s="47">
        <v>38398.546493000002</v>
      </c>
      <c r="D244" s="47">
        <v>13.156787</v>
      </c>
    </row>
    <row r="245" spans="1:4" x14ac:dyDescent="0.2">
      <c r="A245" s="8">
        <v>236</v>
      </c>
      <c r="B245" s="47">
        <v>0</v>
      </c>
      <c r="C245" s="47">
        <v>37518.566957000003</v>
      </c>
      <c r="D245" s="47">
        <v>167.63337300000001</v>
      </c>
    </row>
    <row r="246" spans="1:4" x14ac:dyDescent="0.2">
      <c r="A246" s="8">
        <v>237</v>
      </c>
      <c r="B246" s="47">
        <v>0</v>
      </c>
      <c r="C246" s="47">
        <v>21090.429199000002</v>
      </c>
      <c r="D246" s="47">
        <v>14541.442553000001</v>
      </c>
    </row>
    <row r="247" spans="1:4" x14ac:dyDescent="0.2">
      <c r="A247" s="8">
        <v>238</v>
      </c>
      <c r="B247" s="47">
        <v>0</v>
      </c>
      <c r="C247" s="47">
        <v>33594.597168</v>
      </c>
      <c r="D247" s="47">
        <v>20333.481400000001</v>
      </c>
    </row>
    <row r="248" spans="1:4" x14ac:dyDescent="0.2">
      <c r="A248" s="8">
        <v>239</v>
      </c>
      <c r="B248" s="47">
        <v>0</v>
      </c>
      <c r="C248" s="47">
        <v>49713.490819999999</v>
      </c>
      <c r="D248" s="47">
        <v>18137.876400000001</v>
      </c>
    </row>
    <row r="249" spans="1:4" x14ac:dyDescent="0.2">
      <c r="A249" s="8">
        <v>240</v>
      </c>
      <c r="B249" s="47">
        <v>0</v>
      </c>
      <c r="C249" s="47">
        <v>48328.525999999998</v>
      </c>
      <c r="D249" s="47">
        <v>20648.232499999998</v>
      </c>
    </row>
    <row r="250" spans="1:4" x14ac:dyDescent="0.2">
      <c r="A250" s="8">
        <v>241</v>
      </c>
      <c r="B250" s="47">
        <v>0</v>
      </c>
      <c r="C250" s="47">
        <v>34115.310890000001</v>
      </c>
      <c r="D250" s="47">
        <v>19562.840300000003</v>
      </c>
    </row>
    <row r="251" spans="1:4" x14ac:dyDescent="0.2">
      <c r="A251" s="8">
        <v>242</v>
      </c>
      <c r="B251" s="47">
        <v>0</v>
      </c>
      <c r="C251" s="47">
        <v>24226.266112999998</v>
      </c>
      <c r="D251" s="47">
        <v>22923.017100000001</v>
      </c>
    </row>
    <row r="252" spans="1:4" x14ac:dyDescent="0.2">
      <c r="A252" s="8">
        <v>243</v>
      </c>
      <c r="B252" s="47">
        <v>0</v>
      </c>
      <c r="C252" s="47">
        <v>16477.957519</v>
      </c>
      <c r="D252" s="47">
        <v>17985.492900000001</v>
      </c>
    </row>
    <row r="253" spans="1:4" x14ac:dyDescent="0.2">
      <c r="A253" s="8">
        <v>244</v>
      </c>
      <c r="B253" s="47">
        <v>0</v>
      </c>
      <c r="C253" s="47">
        <v>13881.638671000001</v>
      </c>
      <c r="D253" s="47">
        <v>16354.0882</v>
      </c>
    </row>
    <row r="254" spans="1:4" x14ac:dyDescent="0.2">
      <c r="A254" s="8">
        <v>245</v>
      </c>
      <c r="B254" s="47">
        <v>0</v>
      </c>
      <c r="C254" s="47">
        <v>15506.875488</v>
      </c>
      <c r="D254" s="47">
        <v>15995.266299999999</v>
      </c>
    </row>
    <row r="255" spans="1:4" x14ac:dyDescent="0.2">
      <c r="A255" s="8">
        <v>246</v>
      </c>
      <c r="B255" s="47">
        <v>0</v>
      </c>
      <c r="C255" s="47">
        <v>9948.4460440000003</v>
      </c>
      <c r="D255" s="47">
        <v>19566.7261</v>
      </c>
    </row>
    <row r="256" spans="1:4" x14ac:dyDescent="0.2">
      <c r="A256" s="8">
        <v>247</v>
      </c>
      <c r="B256" s="47">
        <v>0</v>
      </c>
      <c r="C256" s="47">
        <v>8162.8847659999992</v>
      </c>
      <c r="D256" s="47">
        <v>13537.031200000001</v>
      </c>
    </row>
    <row r="257" spans="1:4" x14ac:dyDescent="0.2">
      <c r="A257" s="8">
        <v>248</v>
      </c>
      <c r="B257" s="47">
        <v>0</v>
      </c>
      <c r="C257" s="47">
        <v>2237.5901339999996</v>
      </c>
      <c r="D257" s="47">
        <v>9602.8945999999996</v>
      </c>
    </row>
    <row r="258" spans="1:4" x14ac:dyDescent="0.2">
      <c r="A258" s="8">
        <v>249</v>
      </c>
      <c r="B258" s="47">
        <v>0</v>
      </c>
      <c r="C258" s="47">
        <v>1760.8061820000003</v>
      </c>
      <c r="D258" s="47">
        <v>4890.6077930000001</v>
      </c>
    </row>
    <row r="259" spans="1:4" x14ac:dyDescent="0.2">
      <c r="A259" s="8">
        <v>250</v>
      </c>
      <c r="B259" s="47">
        <v>0</v>
      </c>
      <c r="C259" s="47">
        <v>4458.9531239999997</v>
      </c>
      <c r="D259" s="47">
        <v>4193.0188999999991</v>
      </c>
    </row>
    <row r="260" spans="1:4" x14ac:dyDescent="0.2">
      <c r="A260" s="8">
        <v>251</v>
      </c>
      <c r="B260" s="47">
        <v>0</v>
      </c>
      <c r="C260" s="47">
        <v>2513.3213219999998</v>
      </c>
      <c r="D260" s="47">
        <v>1822.1216880000002</v>
      </c>
    </row>
    <row r="261" spans="1:4" x14ac:dyDescent="0.2">
      <c r="A261" s="8">
        <v>252</v>
      </c>
      <c r="B261" s="47">
        <v>0</v>
      </c>
      <c r="C261" s="47">
        <v>0</v>
      </c>
      <c r="D261" s="47">
        <v>70.321798000000001</v>
      </c>
    </row>
    <row r="262" spans="1:4" x14ac:dyDescent="0.2">
      <c r="A262" s="8">
        <v>253</v>
      </c>
      <c r="B262" s="47">
        <v>0</v>
      </c>
      <c r="C262" s="47">
        <v>0</v>
      </c>
      <c r="D262" s="47">
        <v>0.61005900000000002</v>
      </c>
    </row>
    <row r="263" spans="1:4" x14ac:dyDescent="0.2">
      <c r="A263" s="8">
        <v>254</v>
      </c>
      <c r="B263" s="47">
        <v>0</v>
      </c>
      <c r="C263" s="47">
        <v>0</v>
      </c>
      <c r="D263" s="47">
        <v>13.102084</v>
      </c>
    </row>
    <row r="264" spans="1:4" x14ac:dyDescent="0.2">
      <c r="A264" s="8">
        <v>255</v>
      </c>
      <c r="B264" s="47">
        <v>0</v>
      </c>
      <c r="C264" s="47">
        <v>0</v>
      </c>
      <c r="D264" s="47">
        <v>1.4157459999999999</v>
      </c>
    </row>
    <row r="265" spans="1:4" x14ac:dyDescent="0.2">
      <c r="A265" s="8">
        <v>256</v>
      </c>
      <c r="B265" s="47">
        <v>0</v>
      </c>
      <c r="C265" s="47">
        <v>2.055E-3</v>
      </c>
      <c r="D265" s="47">
        <v>0.204788</v>
      </c>
    </row>
    <row r="266" spans="1:4" x14ac:dyDescent="0.2">
      <c r="A266" s="8">
        <v>257</v>
      </c>
      <c r="B266" s="47">
        <v>0</v>
      </c>
      <c r="C266" s="47">
        <v>1486.2537540000001</v>
      </c>
      <c r="D266" s="47">
        <v>0</v>
      </c>
    </row>
    <row r="267" spans="1:4" x14ac:dyDescent="0.2">
      <c r="A267" s="8">
        <v>258</v>
      </c>
      <c r="B267" s="47">
        <v>0</v>
      </c>
      <c r="C267" s="47">
        <v>12489.752442000001</v>
      </c>
      <c r="D267" s="47">
        <v>0</v>
      </c>
    </row>
    <row r="268" spans="1:4" x14ac:dyDescent="0.2">
      <c r="A268" s="8">
        <v>259</v>
      </c>
      <c r="B268" s="47">
        <v>0</v>
      </c>
      <c r="C268" s="47">
        <v>16753.869628</v>
      </c>
      <c r="D268" s="47">
        <v>0</v>
      </c>
    </row>
    <row r="269" spans="1:4" x14ac:dyDescent="0.2">
      <c r="A269" s="8">
        <v>260</v>
      </c>
      <c r="B269" s="47">
        <v>0</v>
      </c>
      <c r="C269" s="47">
        <v>20767.504395</v>
      </c>
      <c r="D269" s="47">
        <v>1725.1023259999999</v>
      </c>
    </row>
    <row r="270" spans="1:4" x14ac:dyDescent="0.2">
      <c r="A270" s="8">
        <v>261</v>
      </c>
      <c r="B270" s="47">
        <v>0</v>
      </c>
      <c r="C270" s="47">
        <v>20454.927247</v>
      </c>
      <c r="D270" s="47">
        <v>6028.1645630000003</v>
      </c>
    </row>
    <row r="271" spans="1:4" x14ac:dyDescent="0.2">
      <c r="A271" s="8">
        <v>262</v>
      </c>
      <c r="B271" s="47">
        <v>0</v>
      </c>
      <c r="C271" s="47">
        <v>34702.356985000006</v>
      </c>
      <c r="D271" s="47">
        <v>4019.193843</v>
      </c>
    </row>
    <row r="272" spans="1:4" x14ac:dyDescent="0.2">
      <c r="A272" s="8">
        <v>263</v>
      </c>
      <c r="B272" s="47">
        <v>0</v>
      </c>
      <c r="C272" s="47">
        <v>31924.350000999999</v>
      </c>
      <c r="D272" s="47">
        <v>12365.3498</v>
      </c>
    </row>
    <row r="273" spans="1:4" x14ac:dyDescent="0.2">
      <c r="A273" s="8">
        <v>264</v>
      </c>
      <c r="B273" s="47">
        <v>0</v>
      </c>
      <c r="C273" s="47">
        <v>42061.119074000002</v>
      </c>
      <c r="D273" s="47">
        <v>7897.8294000000005</v>
      </c>
    </row>
    <row r="274" spans="1:4" x14ac:dyDescent="0.2">
      <c r="A274" s="8">
        <v>265</v>
      </c>
      <c r="B274" s="47">
        <v>0</v>
      </c>
      <c r="C274" s="47">
        <v>47637.195930000002</v>
      </c>
      <c r="D274" s="47">
        <v>941.42380600000001</v>
      </c>
    </row>
    <row r="275" spans="1:4" x14ac:dyDescent="0.2">
      <c r="A275" s="8">
        <v>266</v>
      </c>
      <c r="B275" s="47">
        <v>0</v>
      </c>
      <c r="C275" s="47">
        <v>35523.223144000003</v>
      </c>
      <c r="D275" s="47">
        <v>137.98652099999998</v>
      </c>
    </row>
    <row r="276" spans="1:4" x14ac:dyDescent="0.2">
      <c r="A276" s="8">
        <v>267</v>
      </c>
      <c r="B276" s="47">
        <v>0</v>
      </c>
      <c r="C276" s="47">
        <v>26641.372070000001</v>
      </c>
      <c r="D276" s="47">
        <v>19.504319000000002</v>
      </c>
    </row>
    <row r="277" spans="1:4" x14ac:dyDescent="0.2">
      <c r="A277" s="8">
        <v>268</v>
      </c>
      <c r="B277" s="47">
        <v>0</v>
      </c>
      <c r="C277" s="47">
        <v>19310.064941000001</v>
      </c>
      <c r="D277" s="47">
        <v>1227.603687</v>
      </c>
    </row>
    <row r="278" spans="1:4" x14ac:dyDescent="0.2">
      <c r="A278" s="8">
        <v>269</v>
      </c>
      <c r="B278" s="47">
        <v>0</v>
      </c>
      <c r="C278" s="47">
        <v>17450.450439</v>
      </c>
      <c r="D278" s="47">
        <v>4241.4737079999995</v>
      </c>
    </row>
    <row r="279" spans="1:4" x14ac:dyDescent="0.2">
      <c r="A279" s="8">
        <v>270</v>
      </c>
      <c r="B279" s="47">
        <v>0</v>
      </c>
      <c r="C279" s="47">
        <v>12209.791504999999</v>
      </c>
      <c r="D279" s="47">
        <v>2236.278198</v>
      </c>
    </row>
    <row r="280" spans="1:4" x14ac:dyDescent="0.2">
      <c r="A280" s="8">
        <v>271</v>
      </c>
      <c r="B280" s="47">
        <v>0</v>
      </c>
      <c r="C280" s="47">
        <v>8302.7366939999993</v>
      </c>
      <c r="D280" s="47">
        <v>1079.359344</v>
      </c>
    </row>
    <row r="281" spans="1:4" x14ac:dyDescent="0.2">
      <c r="A281" s="8">
        <v>272</v>
      </c>
      <c r="B281" s="47">
        <v>0</v>
      </c>
      <c r="C281" s="47">
        <v>10735.312742999999</v>
      </c>
      <c r="D281" s="47">
        <v>4.6842000000000002E-2</v>
      </c>
    </row>
    <row r="282" spans="1:4" x14ac:dyDescent="0.2">
      <c r="A282" s="8">
        <v>273</v>
      </c>
      <c r="B282" s="47">
        <v>0</v>
      </c>
      <c r="C282" s="47">
        <v>3185.3992309999999</v>
      </c>
      <c r="D282" s="47">
        <v>0</v>
      </c>
    </row>
    <row r="283" spans="1:4" x14ac:dyDescent="0.2">
      <c r="A283" s="8">
        <v>274</v>
      </c>
      <c r="B283" s="47">
        <v>0</v>
      </c>
      <c r="C283" s="47">
        <v>56.672370999999998</v>
      </c>
      <c r="D283" s="47">
        <v>0</v>
      </c>
    </row>
    <row r="284" spans="1:4" x14ac:dyDescent="0.2">
      <c r="A284" s="8">
        <v>275</v>
      </c>
      <c r="B284" s="47">
        <v>0</v>
      </c>
      <c r="C284" s="47">
        <v>123.44946400000001</v>
      </c>
      <c r="D284" s="47">
        <v>0</v>
      </c>
    </row>
    <row r="285" spans="1:4" x14ac:dyDescent="0.2">
      <c r="A285" s="8">
        <v>276</v>
      </c>
      <c r="B285" s="47">
        <v>0</v>
      </c>
      <c r="C285" s="47">
        <v>0</v>
      </c>
      <c r="D285" s="47">
        <v>0</v>
      </c>
    </row>
    <row r="286" spans="1:4" x14ac:dyDescent="0.2">
      <c r="A286" s="8">
        <v>277</v>
      </c>
      <c r="B286" s="47">
        <v>0</v>
      </c>
      <c r="C286" s="47">
        <v>37.946007999999999</v>
      </c>
      <c r="D286" s="47">
        <v>0</v>
      </c>
    </row>
    <row r="287" spans="1:4" x14ac:dyDescent="0.2">
      <c r="A287" s="8">
        <v>278</v>
      </c>
      <c r="B287" s="47">
        <v>0</v>
      </c>
      <c r="C287" s="47">
        <v>1315.6473329999999</v>
      </c>
      <c r="D287" s="47">
        <v>1.5204570000000002</v>
      </c>
    </row>
    <row r="288" spans="1:4" x14ac:dyDescent="0.2">
      <c r="A288" s="8">
        <v>279</v>
      </c>
      <c r="B288" s="47">
        <v>0</v>
      </c>
      <c r="C288" s="47">
        <v>4630.7481690000004</v>
      </c>
      <c r="D288" s="47">
        <v>702.87663099999997</v>
      </c>
    </row>
    <row r="289" spans="1:4" x14ac:dyDescent="0.2">
      <c r="A289" s="8">
        <v>280</v>
      </c>
      <c r="B289" s="47">
        <v>0</v>
      </c>
      <c r="C289" s="47">
        <v>3957.7672119999997</v>
      </c>
      <c r="D289" s="47">
        <v>1726.0044560000001</v>
      </c>
    </row>
    <row r="290" spans="1:4" x14ac:dyDescent="0.2">
      <c r="A290" s="8">
        <v>281</v>
      </c>
      <c r="B290" s="47">
        <v>0</v>
      </c>
      <c r="C290" s="47">
        <v>17632.388671000001</v>
      </c>
      <c r="D290" s="47">
        <v>3945.9358349999993</v>
      </c>
    </row>
    <row r="291" spans="1:4" x14ac:dyDescent="0.2">
      <c r="A291" s="8">
        <v>282</v>
      </c>
      <c r="B291" s="47">
        <v>0</v>
      </c>
      <c r="C291" s="47">
        <v>32139.098145</v>
      </c>
      <c r="D291" s="47">
        <v>6088.5043000000005</v>
      </c>
    </row>
    <row r="292" spans="1:4" x14ac:dyDescent="0.2">
      <c r="A292" s="8">
        <v>283</v>
      </c>
      <c r="B292" s="47">
        <v>0</v>
      </c>
      <c r="C292" s="47">
        <v>37691.581022999999</v>
      </c>
      <c r="D292" s="47">
        <v>10109.3626</v>
      </c>
    </row>
    <row r="293" spans="1:4" x14ac:dyDescent="0.2">
      <c r="A293" s="8">
        <v>284</v>
      </c>
      <c r="B293" s="47">
        <v>0</v>
      </c>
      <c r="C293" s="47">
        <v>37595.627930000002</v>
      </c>
      <c r="D293" s="47">
        <v>9800.5509999999995</v>
      </c>
    </row>
    <row r="294" spans="1:4" x14ac:dyDescent="0.2">
      <c r="A294" s="8">
        <v>285</v>
      </c>
      <c r="B294" s="47">
        <v>0</v>
      </c>
      <c r="C294" s="47">
        <v>47039.879000000001</v>
      </c>
      <c r="D294" s="47">
        <v>7979.9188999999997</v>
      </c>
    </row>
    <row r="295" spans="1:4" x14ac:dyDescent="0.2">
      <c r="A295" s="8">
        <v>286</v>
      </c>
      <c r="B295" s="47">
        <v>0</v>
      </c>
      <c r="C295" s="47">
        <v>72610.177249999993</v>
      </c>
      <c r="D295" s="47">
        <v>5570.9876099999992</v>
      </c>
    </row>
    <row r="296" spans="1:4" x14ac:dyDescent="0.2">
      <c r="A296" s="8">
        <v>287</v>
      </c>
      <c r="B296" s="47">
        <v>0</v>
      </c>
      <c r="C296" s="47">
        <v>63810.831180000008</v>
      </c>
      <c r="D296" s="47">
        <v>744.63850300000001</v>
      </c>
    </row>
    <row r="297" spans="1:4" x14ac:dyDescent="0.2">
      <c r="A297" s="8">
        <v>288</v>
      </c>
      <c r="B297" s="47">
        <v>0</v>
      </c>
      <c r="C297" s="47">
        <v>37195.142481000003</v>
      </c>
      <c r="D297" s="47">
        <v>1290.668351</v>
      </c>
    </row>
    <row r="298" spans="1:4" x14ac:dyDescent="0.2">
      <c r="A298" s="8">
        <v>289</v>
      </c>
      <c r="B298" s="47">
        <v>0</v>
      </c>
      <c r="C298" s="47">
        <v>34045.289550999994</v>
      </c>
      <c r="D298" s="47">
        <v>596.07530199999997</v>
      </c>
    </row>
    <row r="299" spans="1:4" x14ac:dyDescent="0.2">
      <c r="A299" s="8">
        <v>290</v>
      </c>
      <c r="B299" s="47">
        <v>0</v>
      </c>
      <c r="C299" s="47">
        <v>36570.721516000005</v>
      </c>
      <c r="D299" s="47">
        <v>107.91059600000001</v>
      </c>
    </row>
    <row r="300" spans="1:4" x14ac:dyDescent="0.2">
      <c r="A300" s="8">
        <v>291</v>
      </c>
      <c r="B300" s="47">
        <v>0</v>
      </c>
      <c r="C300" s="47">
        <v>28624.226563</v>
      </c>
      <c r="D300" s="47">
        <v>0</v>
      </c>
    </row>
    <row r="301" spans="1:4" x14ac:dyDescent="0.2">
      <c r="A301" s="8">
        <v>292</v>
      </c>
      <c r="B301" s="47">
        <v>0</v>
      </c>
      <c r="C301" s="47">
        <v>4320.2931920000001</v>
      </c>
      <c r="D301" s="47">
        <v>0</v>
      </c>
    </row>
    <row r="302" spans="1:4" x14ac:dyDescent="0.2">
      <c r="A302" s="8">
        <v>293</v>
      </c>
      <c r="B302" s="47">
        <v>0</v>
      </c>
      <c r="C302" s="47">
        <v>13.102245</v>
      </c>
      <c r="D302" s="47">
        <v>1504.281663</v>
      </c>
    </row>
    <row r="303" spans="1:4" x14ac:dyDescent="0.2">
      <c r="A303" s="8">
        <v>294</v>
      </c>
      <c r="B303" s="47">
        <v>0</v>
      </c>
      <c r="C303" s="47">
        <v>0</v>
      </c>
      <c r="D303" s="47">
        <v>6231.3861999999999</v>
      </c>
    </row>
    <row r="304" spans="1:4" x14ac:dyDescent="0.2">
      <c r="A304" s="8">
        <v>295</v>
      </c>
      <c r="B304" s="47">
        <v>0</v>
      </c>
      <c r="C304" s="47">
        <v>0</v>
      </c>
      <c r="D304" s="47">
        <v>7619.5681999999997</v>
      </c>
    </row>
    <row r="305" spans="1:4" x14ac:dyDescent="0.2">
      <c r="A305" s="8">
        <v>296</v>
      </c>
      <c r="B305" s="47">
        <v>0</v>
      </c>
      <c r="C305" s="47">
        <v>3314.7924280000002</v>
      </c>
      <c r="D305" s="47">
        <v>8465.8261000000002</v>
      </c>
    </row>
    <row r="306" spans="1:4" x14ac:dyDescent="0.2">
      <c r="A306" s="8">
        <v>297</v>
      </c>
      <c r="B306" s="47">
        <v>0</v>
      </c>
      <c r="C306" s="47">
        <v>4993.700073</v>
      </c>
      <c r="D306" s="47">
        <v>5248.6566999999995</v>
      </c>
    </row>
    <row r="307" spans="1:4" x14ac:dyDescent="0.2">
      <c r="A307" s="8">
        <v>298</v>
      </c>
      <c r="B307" s="47">
        <v>0</v>
      </c>
      <c r="C307" s="47">
        <v>5286.1440440000006</v>
      </c>
      <c r="D307" s="47">
        <v>2709.6546019999996</v>
      </c>
    </row>
    <row r="308" spans="1:4" x14ac:dyDescent="0.2">
      <c r="A308" s="8">
        <v>299</v>
      </c>
      <c r="B308" s="47">
        <v>0</v>
      </c>
      <c r="C308" s="47">
        <v>2792.1449820000003</v>
      </c>
      <c r="D308" s="47">
        <v>444.12310399999996</v>
      </c>
    </row>
    <row r="309" spans="1:4" x14ac:dyDescent="0.2">
      <c r="A309" s="8">
        <v>300</v>
      </c>
      <c r="B309" s="47">
        <v>0</v>
      </c>
      <c r="C309" s="47">
        <v>1.785207</v>
      </c>
      <c r="D309" s="47">
        <v>121.821257</v>
      </c>
    </row>
    <row r="310" spans="1:4" x14ac:dyDescent="0.2">
      <c r="A310" s="8">
        <v>301</v>
      </c>
      <c r="B310" s="47">
        <v>0</v>
      </c>
      <c r="C310" s="47">
        <v>25.373055000000001</v>
      </c>
      <c r="D310" s="47">
        <v>36.442606999999995</v>
      </c>
    </row>
    <row r="311" spans="1:4" x14ac:dyDescent="0.2">
      <c r="A311" s="8">
        <v>302</v>
      </c>
      <c r="B311" s="47">
        <v>0</v>
      </c>
      <c r="C311" s="47">
        <v>3.187176</v>
      </c>
      <c r="D311" s="47">
        <v>77.465553</v>
      </c>
    </row>
    <row r="312" spans="1:4" x14ac:dyDescent="0.2">
      <c r="A312" s="8">
        <v>303</v>
      </c>
      <c r="B312" s="47">
        <v>0</v>
      </c>
      <c r="C312" s="47">
        <v>149.24381200000002</v>
      </c>
      <c r="D312" s="47">
        <v>578.17387400000007</v>
      </c>
    </row>
    <row r="313" spans="1:4" x14ac:dyDescent="0.2">
      <c r="A313" s="8">
        <v>304</v>
      </c>
      <c r="B313" s="47">
        <v>0</v>
      </c>
      <c r="C313" s="47">
        <v>2901.2235030000002</v>
      </c>
      <c r="D313" s="47">
        <v>1961.8300480000003</v>
      </c>
    </row>
    <row r="314" spans="1:4" x14ac:dyDescent="0.2">
      <c r="A314" s="8">
        <v>305</v>
      </c>
      <c r="B314" s="47">
        <v>0</v>
      </c>
      <c r="C314" s="47">
        <v>3646.4336199999998</v>
      </c>
      <c r="D314" s="47">
        <v>2698.6268909999999</v>
      </c>
    </row>
    <row r="315" spans="1:4" x14ac:dyDescent="0.2">
      <c r="A315" s="8">
        <v>306</v>
      </c>
      <c r="B315" s="47">
        <v>0</v>
      </c>
      <c r="C315" s="47">
        <v>8823.955688</v>
      </c>
      <c r="D315" s="47">
        <v>3411.955234</v>
      </c>
    </row>
    <row r="316" spans="1:4" x14ac:dyDescent="0.2">
      <c r="A316" s="8">
        <v>307</v>
      </c>
      <c r="B316" s="47">
        <v>0</v>
      </c>
      <c r="C316" s="47">
        <v>14263.201171999999</v>
      </c>
      <c r="D316" s="47">
        <v>6299.7856000000002</v>
      </c>
    </row>
    <row r="317" spans="1:4" x14ac:dyDescent="0.2">
      <c r="A317" s="8">
        <v>308</v>
      </c>
      <c r="B317" s="47">
        <v>0</v>
      </c>
      <c r="C317" s="47">
        <v>7589.8098140000002</v>
      </c>
      <c r="D317" s="47">
        <v>2744.6704090000003</v>
      </c>
    </row>
    <row r="318" spans="1:4" x14ac:dyDescent="0.2">
      <c r="A318" s="8">
        <v>309</v>
      </c>
      <c r="B318" s="47">
        <v>0</v>
      </c>
      <c r="C318" s="47">
        <v>2596.6377869999997</v>
      </c>
      <c r="D318" s="47">
        <v>3200.9157100000002</v>
      </c>
    </row>
    <row r="319" spans="1:4" x14ac:dyDescent="0.2">
      <c r="A319" s="8">
        <v>310</v>
      </c>
      <c r="B319" s="47">
        <v>0</v>
      </c>
      <c r="C319" s="47">
        <v>1145.0107330000001</v>
      </c>
      <c r="D319" s="47">
        <v>4972.9895980000001</v>
      </c>
    </row>
    <row r="320" spans="1:4" x14ac:dyDescent="0.2">
      <c r="A320" s="8">
        <v>311</v>
      </c>
      <c r="B320" s="47">
        <v>0</v>
      </c>
      <c r="C320" s="47">
        <v>468.34270900000001</v>
      </c>
      <c r="D320" s="47">
        <v>1779.127808</v>
      </c>
    </row>
    <row r="321" spans="1:4" x14ac:dyDescent="0.2">
      <c r="A321" s="8">
        <v>312</v>
      </c>
      <c r="B321" s="47">
        <v>0</v>
      </c>
      <c r="C321" s="47">
        <v>2260.3869629999999</v>
      </c>
      <c r="D321" s="47">
        <v>157.39685900000001</v>
      </c>
    </row>
    <row r="322" spans="1:4" x14ac:dyDescent="0.2">
      <c r="A322" s="8">
        <v>313</v>
      </c>
      <c r="B322" s="47">
        <v>0</v>
      </c>
      <c r="C322" s="47">
        <v>5978.1954040000001</v>
      </c>
      <c r="D322" s="47">
        <v>85.950123000000005</v>
      </c>
    </row>
    <row r="323" spans="1:4" x14ac:dyDescent="0.2">
      <c r="A323" s="8">
        <v>314</v>
      </c>
      <c r="B323" s="47">
        <v>0</v>
      </c>
      <c r="C323" s="47">
        <v>13558.240967000002</v>
      </c>
      <c r="D323" s="47">
        <v>105.49623099999999</v>
      </c>
    </row>
    <row r="324" spans="1:4" x14ac:dyDescent="0.2">
      <c r="A324" s="8">
        <v>315</v>
      </c>
      <c r="B324" s="47">
        <v>0</v>
      </c>
      <c r="C324" s="47">
        <v>32286.808577999996</v>
      </c>
      <c r="D324" s="47">
        <v>3353.4942040000001</v>
      </c>
    </row>
    <row r="325" spans="1:4" x14ac:dyDescent="0.2">
      <c r="A325" s="8">
        <v>316</v>
      </c>
      <c r="B325" s="47">
        <v>0</v>
      </c>
      <c r="C325" s="47">
        <v>41855.183905999998</v>
      </c>
      <c r="D325" s="47">
        <v>3441.3654079999997</v>
      </c>
    </row>
    <row r="326" spans="1:4" x14ac:dyDescent="0.2">
      <c r="A326" s="8">
        <v>317</v>
      </c>
      <c r="B326" s="47">
        <v>0</v>
      </c>
      <c r="C326" s="47">
        <v>30818.201659999999</v>
      </c>
      <c r="D326" s="47">
        <v>3113.8251949999999</v>
      </c>
    </row>
    <row r="327" spans="1:4" x14ac:dyDescent="0.2">
      <c r="A327" s="8">
        <v>318</v>
      </c>
      <c r="B327" s="47">
        <v>0</v>
      </c>
      <c r="C327" s="47">
        <v>38863.925117999999</v>
      </c>
      <c r="D327" s="47">
        <v>3062.0195309999999</v>
      </c>
    </row>
    <row r="328" spans="1:4" x14ac:dyDescent="0.2">
      <c r="A328" s="8">
        <v>319</v>
      </c>
      <c r="B328" s="47">
        <v>0</v>
      </c>
      <c r="C328" s="47">
        <v>24263.919433000003</v>
      </c>
      <c r="D328" s="47">
        <v>3528.0730600000002</v>
      </c>
    </row>
    <row r="329" spans="1:4" x14ac:dyDescent="0.2">
      <c r="A329" s="8">
        <v>320</v>
      </c>
      <c r="B329" s="47">
        <v>0</v>
      </c>
      <c r="C329" s="47">
        <v>25094.762207999996</v>
      </c>
      <c r="D329" s="47">
        <v>595.80251300000009</v>
      </c>
    </row>
    <row r="330" spans="1:4" x14ac:dyDescent="0.2">
      <c r="A330" s="8">
        <v>321</v>
      </c>
      <c r="B330" s="47">
        <v>0</v>
      </c>
      <c r="C330" s="47">
        <v>34552.407426000005</v>
      </c>
      <c r="D330" s="47">
        <v>0</v>
      </c>
    </row>
    <row r="331" spans="1:4" x14ac:dyDescent="0.2">
      <c r="A331" s="8">
        <v>322</v>
      </c>
      <c r="B331" s="47">
        <v>0</v>
      </c>
      <c r="C331" s="47">
        <v>45577.887750000002</v>
      </c>
      <c r="D331" s="47">
        <v>0</v>
      </c>
    </row>
    <row r="332" spans="1:4" x14ac:dyDescent="0.2">
      <c r="A332" s="8">
        <v>323</v>
      </c>
      <c r="B332" s="47">
        <v>0</v>
      </c>
      <c r="C332" s="47">
        <v>30138.9375</v>
      </c>
      <c r="D332" s="47">
        <v>0</v>
      </c>
    </row>
    <row r="333" spans="1:4" x14ac:dyDescent="0.2">
      <c r="A333" s="8">
        <v>324</v>
      </c>
      <c r="B333" s="47">
        <v>0</v>
      </c>
      <c r="C333" s="47">
        <v>30677.329101000003</v>
      </c>
      <c r="D333" s="47">
        <v>0</v>
      </c>
    </row>
    <row r="334" spans="1:4" x14ac:dyDescent="0.2">
      <c r="A334" s="8">
        <v>325</v>
      </c>
      <c r="B334" s="47">
        <v>0</v>
      </c>
      <c r="C334" s="47">
        <v>22432.276855999997</v>
      </c>
      <c r="D334" s="47">
        <v>5.6246119999999999</v>
      </c>
    </row>
    <row r="335" spans="1:4" x14ac:dyDescent="0.2">
      <c r="A335" s="8">
        <v>326</v>
      </c>
      <c r="B335" s="47">
        <v>0</v>
      </c>
      <c r="C335" s="47">
        <v>2541.9593359999999</v>
      </c>
      <c r="D335" s="47">
        <v>1.5900000000000001E-3</v>
      </c>
    </row>
    <row r="336" spans="1:4" x14ac:dyDescent="0.2">
      <c r="A336" s="8">
        <v>327</v>
      </c>
      <c r="B336" s="47">
        <v>0</v>
      </c>
      <c r="C336" s="47">
        <v>31.489111999999999</v>
      </c>
      <c r="D336" s="47">
        <v>0.24054600000000001</v>
      </c>
    </row>
    <row r="337" spans="1:4" x14ac:dyDescent="0.2">
      <c r="A337" s="8">
        <v>328</v>
      </c>
      <c r="B337" s="47">
        <v>0</v>
      </c>
      <c r="C337" s="47">
        <v>3151.8374679999997</v>
      </c>
      <c r="D337" s="47">
        <v>1.5377429999999999</v>
      </c>
    </row>
    <row r="338" spans="1:4" x14ac:dyDescent="0.2">
      <c r="A338" s="8">
        <v>329</v>
      </c>
      <c r="B338" s="47">
        <v>0</v>
      </c>
      <c r="C338" s="47">
        <v>37799.897574000002</v>
      </c>
      <c r="D338" s="47">
        <v>0.81898499999999996</v>
      </c>
    </row>
    <row r="339" spans="1:4" x14ac:dyDescent="0.2">
      <c r="A339" s="8">
        <v>330</v>
      </c>
      <c r="B339" s="47">
        <v>0</v>
      </c>
      <c r="C339" s="47">
        <v>53825.451999999997</v>
      </c>
      <c r="D339" s="47">
        <v>0</v>
      </c>
    </row>
    <row r="340" spans="1:4" x14ac:dyDescent="0.2">
      <c r="A340" s="8">
        <v>331</v>
      </c>
      <c r="B340" s="47">
        <v>0</v>
      </c>
      <c r="C340" s="47">
        <v>65195.080999999998</v>
      </c>
      <c r="D340" s="47">
        <v>1627.6566909999999</v>
      </c>
    </row>
    <row r="341" spans="1:4" x14ac:dyDescent="0.2">
      <c r="A341" s="8">
        <v>332</v>
      </c>
      <c r="B341" s="47">
        <v>0</v>
      </c>
      <c r="C341" s="47">
        <v>54701.847000000002</v>
      </c>
      <c r="D341" s="47">
        <v>3508.9203749999997</v>
      </c>
    </row>
    <row r="342" spans="1:4" x14ac:dyDescent="0.2">
      <c r="A342" s="8">
        <v>333</v>
      </c>
      <c r="B342" s="47">
        <v>0</v>
      </c>
      <c r="C342" s="47">
        <v>48961.644155999995</v>
      </c>
      <c r="D342" s="47">
        <v>1704.0272320000001</v>
      </c>
    </row>
    <row r="343" spans="1:4" x14ac:dyDescent="0.2">
      <c r="A343" s="8">
        <v>334</v>
      </c>
      <c r="B343" s="47">
        <v>0</v>
      </c>
      <c r="C343" s="47">
        <v>33482.578126</v>
      </c>
      <c r="D343" s="47">
        <v>1287.184227</v>
      </c>
    </row>
    <row r="344" spans="1:4" x14ac:dyDescent="0.2">
      <c r="A344" s="8">
        <v>335</v>
      </c>
      <c r="B344" s="47">
        <v>0</v>
      </c>
      <c r="C344" s="47">
        <v>16122.307860000001</v>
      </c>
      <c r="D344" s="47">
        <v>9724.6607000000004</v>
      </c>
    </row>
    <row r="345" spans="1:4" x14ac:dyDescent="0.2">
      <c r="A345" s="8">
        <v>336</v>
      </c>
      <c r="B345" s="47">
        <v>0</v>
      </c>
      <c r="C345" s="47">
        <v>5179.6897589999999</v>
      </c>
      <c r="D345" s="47">
        <v>19604.112499999999</v>
      </c>
    </row>
    <row r="346" spans="1:4" x14ac:dyDescent="0.2">
      <c r="A346" s="8">
        <v>337</v>
      </c>
      <c r="B346" s="47">
        <v>0</v>
      </c>
      <c r="C346" s="47">
        <v>14168.378173000001</v>
      </c>
      <c r="D346" s="47">
        <v>20169.8917</v>
      </c>
    </row>
    <row r="347" spans="1:4" x14ac:dyDescent="0.2">
      <c r="A347" s="8">
        <v>338</v>
      </c>
      <c r="B347" s="47">
        <v>0</v>
      </c>
      <c r="C347" s="47">
        <v>24982.383788000003</v>
      </c>
      <c r="D347" s="47">
        <v>15098.630399999998</v>
      </c>
    </row>
    <row r="348" spans="1:4" x14ac:dyDescent="0.2">
      <c r="A348" s="8">
        <v>339</v>
      </c>
      <c r="B348" s="47">
        <v>0</v>
      </c>
      <c r="C348" s="47">
        <v>22789.503418000004</v>
      </c>
      <c r="D348" s="47">
        <v>16534.412499999999</v>
      </c>
    </row>
    <row r="349" spans="1:4" x14ac:dyDescent="0.2">
      <c r="A349" s="8">
        <v>340</v>
      </c>
      <c r="B349" s="47">
        <v>0</v>
      </c>
      <c r="C349" s="47">
        <v>23074.123535000002</v>
      </c>
      <c r="D349" s="47">
        <v>21048.400300000001</v>
      </c>
    </row>
    <row r="350" spans="1:4" x14ac:dyDescent="0.2">
      <c r="A350" s="8">
        <v>341</v>
      </c>
      <c r="B350" s="47">
        <v>0</v>
      </c>
      <c r="C350" s="47">
        <v>29533.141114000002</v>
      </c>
      <c r="D350" s="47">
        <v>19494.809600000001</v>
      </c>
    </row>
    <row r="351" spans="1:4" x14ac:dyDescent="0.2">
      <c r="A351" s="8">
        <v>342</v>
      </c>
      <c r="B351" s="47">
        <v>0</v>
      </c>
      <c r="C351" s="47">
        <v>42107.293031000001</v>
      </c>
      <c r="D351" s="47">
        <v>20653.911</v>
      </c>
    </row>
    <row r="352" spans="1:4" x14ac:dyDescent="0.2">
      <c r="A352" s="8">
        <v>343</v>
      </c>
      <c r="B352" s="47">
        <v>0</v>
      </c>
      <c r="C352" s="47">
        <v>41892.062868000001</v>
      </c>
      <c r="D352" s="47">
        <v>24480.960899999998</v>
      </c>
    </row>
    <row r="353" spans="1:4" x14ac:dyDescent="0.2">
      <c r="A353" s="8">
        <v>344</v>
      </c>
      <c r="B353" s="47">
        <v>0</v>
      </c>
      <c r="C353" s="47">
        <v>37775.586210000001</v>
      </c>
      <c r="D353" s="47">
        <v>20868.536100000001</v>
      </c>
    </row>
    <row r="354" spans="1:4" x14ac:dyDescent="0.2">
      <c r="A354" s="8">
        <v>345</v>
      </c>
      <c r="B354" s="47">
        <v>0</v>
      </c>
      <c r="C354" s="47">
        <v>18764.765137000002</v>
      </c>
      <c r="D354" s="47">
        <v>14494.6247</v>
      </c>
    </row>
    <row r="355" spans="1:4" x14ac:dyDescent="0.2">
      <c r="A355" s="8">
        <v>346</v>
      </c>
      <c r="B355" s="47">
        <v>0</v>
      </c>
      <c r="C355" s="47">
        <v>15983.733887</v>
      </c>
      <c r="D355" s="47">
        <v>16666.28</v>
      </c>
    </row>
    <row r="356" spans="1:4" x14ac:dyDescent="0.2">
      <c r="A356" s="8">
        <v>347</v>
      </c>
      <c r="B356" s="47">
        <v>0</v>
      </c>
      <c r="C356" s="47">
        <v>30979.388671000001</v>
      </c>
      <c r="D356" s="47">
        <v>15235.7791</v>
      </c>
    </row>
    <row r="357" spans="1:4" x14ac:dyDescent="0.2">
      <c r="A357" s="8">
        <v>348</v>
      </c>
      <c r="B357" s="47">
        <v>0</v>
      </c>
      <c r="C357" s="47">
        <v>21293.800780999998</v>
      </c>
      <c r="D357" s="47">
        <v>9755.758600000001</v>
      </c>
    </row>
    <row r="358" spans="1:4" x14ac:dyDescent="0.2">
      <c r="A358" s="8">
        <v>349</v>
      </c>
      <c r="B358" s="47">
        <v>0</v>
      </c>
      <c r="C358" s="47">
        <v>11071.089233000001</v>
      </c>
      <c r="D358" s="47">
        <v>9818.0380999999998</v>
      </c>
    </row>
    <row r="359" spans="1:4" x14ac:dyDescent="0.2">
      <c r="A359" s="8">
        <v>350</v>
      </c>
      <c r="B359" s="47">
        <v>0</v>
      </c>
      <c r="C359" s="47">
        <v>20253.984374</v>
      </c>
      <c r="D359" s="47">
        <v>8185.3818000000001</v>
      </c>
    </row>
    <row r="360" spans="1:4" x14ac:dyDescent="0.2">
      <c r="A360" s="8">
        <v>351</v>
      </c>
      <c r="B360" s="47">
        <v>1.143918</v>
      </c>
      <c r="C360" s="47">
        <v>12997.784180000001</v>
      </c>
      <c r="D360" s="47">
        <v>6897.3904999999995</v>
      </c>
    </row>
    <row r="361" spans="1:4" x14ac:dyDescent="0.2">
      <c r="A361" s="8">
        <v>352</v>
      </c>
      <c r="B361" s="47">
        <v>16296.647217</v>
      </c>
      <c r="C361" s="47">
        <v>11007.648681999999</v>
      </c>
      <c r="D361" s="47">
        <v>3830.9741400000003</v>
      </c>
    </row>
    <row r="362" spans="1:4" x14ac:dyDescent="0.2">
      <c r="A362" s="8">
        <v>353</v>
      </c>
      <c r="B362" s="47">
        <v>17300.633789</v>
      </c>
      <c r="C362" s="47">
        <v>18734.110595999999</v>
      </c>
      <c r="D362" s="47">
        <v>3159.9744259999998</v>
      </c>
    </row>
    <row r="363" spans="1:4" x14ac:dyDescent="0.2">
      <c r="A363" s="8">
        <v>354</v>
      </c>
      <c r="B363" s="47">
        <v>17276.303222000002</v>
      </c>
      <c r="C363" s="47">
        <v>27969.007813</v>
      </c>
      <c r="D363" s="47">
        <v>3526.0298030000004</v>
      </c>
    </row>
    <row r="364" spans="1:4" x14ac:dyDescent="0.2">
      <c r="A364" s="8">
        <v>355</v>
      </c>
      <c r="B364" s="47">
        <v>35628.580083000001</v>
      </c>
      <c r="C364" s="47">
        <v>22196.280518</v>
      </c>
      <c r="D364" s="47">
        <v>7913.6767</v>
      </c>
    </row>
    <row r="365" spans="1:4" x14ac:dyDescent="0.2">
      <c r="A365" s="8">
        <v>356</v>
      </c>
      <c r="B365" s="47">
        <v>106980.02344999999</v>
      </c>
      <c r="C365" s="47">
        <v>22111.259521</v>
      </c>
      <c r="D365" s="47">
        <v>21820.614699999998</v>
      </c>
    </row>
    <row r="366" spans="1:4" x14ac:dyDescent="0.2">
      <c r="A366" s="8">
        <v>357</v>
      </c>
      <c r="B366" s="47">
        <v>109984.70118</v>
      </c>
      <c r="C366" s="47">
        <v>29154.543945000001</v>
      </c>
      <c r="D366" s="47">
        <v>28295.367099999999</v>
      </c>
    </row>
    <row r="367" spans="1:4" x14ac:dyDescent="0.2">
      <c r="A367" s="8">
        <v>358</v>
      </c>
      <c r="B367" s="47">
        <v>130534.27735000002</v>
      </c>
      <c r="C367" s="47">
        <v>18768.496338000001</v>
      </c>
      <c r="D367" s="47">
        <v>30484.5337</v>
      </c>
    </row>
    <row r="368" spans="1:4" x14ac:dyDescent="0.2">
      <c r="A368" s="8">
        <v>359</v>
      </c>
      <c r="B368" s="47">
        <v>128728.00195000001</v>
      </c>
      <c r="C368" s="47">
        <v>9829.7524420000009</v>
      </c>
      <c r="D368" s="47">
        <v>30257.855499999998</v>
      </c>
    </row>
    <row r="369" spans="1:4" x14ac:dyDescent="0.2">
      <c r="A369" s="8">
        <v>360</v>
      </c>
      <c r="B369" s="47">
        <v>117051.75586</v>
      </c>
      <c r="C369" s="47">
        <v>5398.8180539999994</v>
      </c>
      <c r="D369" s="47">
        <v>29141.116699999999</v>
      </c>
    </row>
    <row r="370" spans="1:4" x14ac:dyDescent="0.2">
      <c r="A370" s="8">
        <v>361</v>
      </c>
      <c r="B370" s="47">
        <v>119027.875</v>
      </c>
      <c r="C370" s="47">
        <v>9869.6284180000002</v>
      </c>
      <c r="D370" s="47">
        <v>26579.2153</v>
      </c>
    </row>
    <row r="371" spans="1:4" x14ac:dyDescent="0.2">
      <c r="A371" s="8">
        <v>362</v>
      </c>
      <c r="B371" s="47">
        <v>137604.24218</v>
      </c>
      <c r="C371" s="47">
        <v>14461.747315000001</v>
      </c>
      <c r="D371" s="47">
        <v>27199.596699999998</v>
      </c>
    </row>
    <row r="372" spans="1:4" x14ac:dyDescent="0.2">
      <c r="A372" s="8">
        <v>363</v>
      </c>
      <c r="B372" s="47">
        <v>129892.15429999999</v>
      </c>
      <c r="C372" s="47">
        <v>9287.411865</v>
      </c>
      <c r="D372" s="47">
        <v>22174.985299999997</v>
      </c>
    </row>
    <row r="373" spans="1:4" x14ac:dyDescent="0.2">
      <c r="A373" s="8">
        <v>364</v>
      </c>
      <c r="B373" s="47">
        <v>106227.35351999999</v>
      </c>
      <c r="C373" s="47">
        <v>30537.087012999997</v>
      </c>
      <c r="D373" s="47">
        <v>16699.563200000001</v>
      </c>
    </row>
    <row r="374" spans="1:4" x14ac:dyDescent="0.2">
      <c r="A374" s="8">
        <v>365</v>
      </c>
      <c r="B374" s="47">
        <v>77578.185540000006</v>
      </c>
      <c r="C374" s="47">
        <v>46798.919601000001</v>
      </c>
      <c r="D374" s="47">
        <v>13513.394999999999</v>
      </c>
    </row>
    <row r="375" spans="1:4" x14ac:dyDescent="0.2">
      <c r="A375" s="8">
        <v>366</v>
      </c>
      <c r="B375" s="47">
        <v>60416.676749999999</v>
      </c>
      <c r="C375" s="47">
        <v>17144.998535999999</v>
      </c>
      <c r="D375" s="47">
        <v>12803.59</v>
      </c>
    </row>
    <row r="376" spans="1:4" x14ac:dyDescent="0.2">
      <c r="A376" s="8">
        <v>367</v>
      </c>
      <c r="B376" s="47">
        <v>58268.112309999997</v>
      </c>
      <c r="C376" s="47">
        <v>33035.052785</v>
      </c>
      <c r="D376" s="47">
        <v>12435.591499999999</v>
      </c>
    </row>
    <row r="377" spans="1:4" x14ac:dyDescent="0.2">
      <c r="A377" s="8">
        <v>368</v>
      </c>
      <c r="B377" s="47">
        <v>56579.581049999993</v>
      </c>
      <c r="C377" s="47">
        <v>13798.22644</v>
      </c>
      <c r="D377" s="47">
        <v>7597.8361999999997</v>
      </c>
    </row>
    <row r="378" spans="1:4" x14ac:dyDescent="0.2">
      <c r="A378" s="8">
        <v>369</v>
      </c>
      <c r="B378" s="47">
        <v>22510.510741999999</v>
      </c>
      <c r="C378" s="47">
        <v>6117.5301509999999</v>
      </c>
      <c r="D378" s="47">
        <v>4436.5704539999997</v>
      </c>
    </row>
    <row r="379" spans="1:4" x14ac:dyDescent="0.2">
      <c r="A379" s="8">
        <v>370</v>
      </c>
      <c r="B379" s="47">
        <v>9102.8309340000014</v>
      </c>
      <c r="C379" s="47">
        <v>5764.3082279999999</v>
      </c>
      <c r="D379" s="47">
        <v>4604.9544519999999</v>
      </c>
    </row>
    <row r="380" spans="1:4" x14ac:dyDescent="0.2">
      <c r="A380" s="8">
        <v>371</v>
      </c>
      <c r="B380" s="47">
        <v>2620.2454225000001</v>
      </c>
      <c r="C380" s="47">
        <v>17576.364594000002</v>
      </c>
      <c r="D380" s="47">
        <v>1738.664612</v>
      </c>
    </row>
    <row r="381" spans="1:4" x14ac:dyDescent="0.2">
      <c r="A381" s="8">
        <v>372</v>
      </c>
      <c r="B381" s="47">
        <v>0</v>
      </c>
      <c r="C381" s="47">
        <v>7029.148682</v>
      </c>
      <c r="D381" s="47">
        <v>1488.5075999999999</v>
      </c>
    </row>
    <row r="382" spans="1:4" x14ac:dyDescent="0.2">
      <c r="A382" s="8">
        <v>373</v>
      </c>
      <c r="B382" s="47">
        <v>0</v>
      </c>
      <c r="C382" s="47">
        <v>6693.4353020000008</v>
      </c>
      <c r="D382" s="47">
        <v>182.12044599999999</v>
      </c>
    </row>
    <row r="383" spans="1:4" x14ac:dyDescent="0.2">
      <c r="A383" s="8">
        <v>374</v>
      </c>
      <c r="B383" s="47">
        <v>0</v>
      </c>
      <c r="C383" s="47">
        <v>25587.131836999997</v>
      </c>
      <c r="D383" s="47">
        <v>3.5727899999999999</v>
      </c>
    </row>
    <row r="384" spans="1:4" x14ac:dyDescent="0.2">
      <c r="A384" s="8">
        <v>375</v>
      </c>
      <c r="B384" s="47">
        <v>13627.38617</v>
      </c>
      <c r="C384" s="47">
        <v>24728.483398999997</v>
      </c>
      <c r="D384" s="47">
        <v>127.735809</v>
      </c>
    </row>
    <row r="385" spans="1:4" x14ac:dyDescent="0.2">
      <c r="A385" s="8">
        <v>376</v>
      </c>
      <c r="B385" s="47">
        <v>36962.421750000001</v>
      </c>
      <c r="C385" s="47">
        <v>37075.848633000001</v>
      </c>
      <c r="D385" s="47">
        <v>3182.4170009999998</v>
      </c>
    </row>
    <row r="386" spans="1:4" x14ac:dyDescent="0.2">
      <c r="A386" s="8">
        <v>377</v>
      </c>
      <c r="B386" s="47">
        <v>52185.243819999996</v>
      </c>
      <c r="C386" s="47">
        <v>32919.649999999994</v>
      </c>
      <c r="D386" s="47">
        <v>2460.9431759999998</v>
      </c>
    </row>
    <row r="387" spans="1:4" x14ac:dyDescent="0.2">
      <c r="A387" s="8">
        <v>378</v>
      </c>
      <c r="B387" s="47">
        <v>59791.888999999996</v>
      </c>
      <c r="C387" s="47">
        <v>21536.036864999998</v>
      </c>
      <c r="D387" s="47">
        <v>4217.9193020000002</v>
      </c>
    </row>
    <row r="388" spans="1:4" x14ac:dyDescent="0.2">
      <c r="A388" s="8">
        <v>379</v>
      </c>
      <c r="B388" s="47">
        <v>62339.708749999998</v>
      </c>
      <c r="C388" s="47">
        <v>36451.986327999999</v>
      </c>
      <c r="D388" s="47">
        <v>6871.4546</v>
      </c>
    </row>
    <row r="389" spans="1:4" x14ac:dyDescent="0.2">
      <c r="A389" s="8">
        <v>380</v>
      </c>
      <c r="B389" s="47">
        <v>132397.86900000001</v>
      </c>
      <c r="C389" s="47">
        <v>47928.359999999993</v>
      </c>
      <c r="D389" s="47">
        <v>24740.981400000004</v>
      </c>
    </row>
    <row r="390" spans="1:4" x14ac:dyDescent="0.2">
      <c r="A390" s="8">
        <v>381</v>
      </c>
      <c r="B390" s="47">
        <v>158158.85499999998</v>
      </c>
      <c r="C390" s="47">
        <v>44543.525535000001</v>
      </c>
      <c r="D390" s="47">
        <v>23052.108099999998</v>
      </c>
    </row>
    <row r="391" spans="1:4" x14ac:dyDescent="0.2">
      <c r="A391" s="8">
        <v>382</v>
      </c>
      <c r="B391" s="47">
        <v>158408.16399999999</v>
      </c>
      <c r="C391" s="47">
        <v>36792.861327999999</v>
      </c>
      <c r="D391" s="47">
        <v>9049.7274999999991</v>
      </c>
    </row>
    <row r="392" spans="1:4" x14ac:dyDescent="0.2">
      <c r="A392" s="8">
        <v>383</v>
      </c>
      <c r="B392" s="47">
        <v>158021.32</v>
      </c>
      <c r="C392" s="47">
        <v>17068.322998</v>
      </c>
      <c r="D392" s="47">
        <v>11786.569800000001</v>
      </c>
    </row>
    <row r="393" spans="1:4" x14ac:dyDescent="0.2">
      <c r="A393" s="8">
        <v>384</v>
      </c>
      <c r="B393" s="47">
        <v>160979.74649999998</v>
      </c>
      <c r="C393" s="47">
        <v>22477.977782000002</v>
      </c>
      <c r="D393" s="47">
        <v>14233.647499999999</v>
      </c>
    </row>
    <row r="394" spans="1:4" x14ac:dyDescent="0.2">
      <c r="A394" s="8">
        <v>385</v>
      </c>
      <c r="B394" s="47">
        <v>154147.356</v>
      </c>
      <c r="C394" s="47">
        <v>31463.090559</v>
      </c>
      <c r="D394" s="47">
        <v>7565.7631000000001</v>
      </c>
    </row>
    <row r="395" spans="1:4" x14ac:dyDescent="0.2">
      <c r="A395" s="8">
        <v>386</v>
      </c>
      <c r="B395" s="47">
        <v>161208.63675000001</v>
      </c>
      <c r="C395" s="47">
        <v>56463.952000000005</v>
      </c>
      <c r="D395" s="47">
        <v>7102.002199999999</v>
      </c>
    </row>
    <row r="396" spans="1:4" x14ac:dyDescent="0.2">
      <c r="A396" s="8">
        <v>387</v>
      </c>
      <c r="B396" s="47">
        <v>157184.99650000001</v>
      </c>
      <c r="C396" s="47">
        <v>56471.070000000007</v>
      </c>
      <c r="D396" s="47">
        <v>2058.0719389999999</v>
      </c>
    </row>
    <row r="397" spans="1:4" x14ac:dyDescent="0.2">
      <c r="A397" s="8">
        <v>388</v>
      </c>
      <c r="B397" s="47">
        <v>132346.0275</v>
      </c>
      <c r="C397" s="47">
        <v>43978.442999999999</v>
      </c>
      <c r="D397" s="47">
        <v>1393.0203859999999</v>
      </c>
    </row>
    <row r="398" spans="1:4" x14ac:dyDescent="0.2">
      <c r="A398" s="8">
        <v>389</v>
      </c>
      <c r="B398" s="47">
        <v>75183.763000000006</v>
      </c>
      <c r="C398" s="47">
        <v>35247.574707</v>
      </c>
      <c r="D398" s="47">
        <v>2192.2755120000002</v>
      </c>
    </row>
    <row r="399" spans="1:4" x14ac:dyDescent="0.2">
      <c r="A399" s="8">
        <v>390</v>
      </c>
      <c r="B399" s="47">
        <v>59918.663</v>
      </c>
      <c r="C399" s="47">
        <v>36880.310547000001</v>
      </c>
      <c r="D399" s="47">
        <v>2261.910523</v>
      </c>
    </row>
    <row r="400" spans="1:4" x14ac:dyDescent="0.2">
      <c r="A400" s="8">
        <v>391</v>
      </c>
      <c r="B400" s="47">
        <v>83234.379000000001</v>
      </c>
      <c r="C400" s="47">
        <v>25309.268066000001</v>
      </c>
      <c r="D400" s="47">
        <v>1902.4914859999999</v>
      </c>
    </row>
    <row r="401" spans="1:4" x14ac:dyDescent="0.2">
      <c r="A401" s="8">
        <v>392</v>
      </c>
      <c r="B401" s="47">
        <v>96294.908999999985</v>
      </c>
      <c r="C401" s="47">
        <v>24075.490234000001</v>
      </c>
      <c r="D401" s="47">
        <v>2959.7639159999999</v>
      </c>
    </row>
    <row r="402" spans="1:4" x14ac:dyDescent="0.2">
      <c r="A402" s="8">
        <v>393</v>
      </c>
      <c r="B402" s="47">
        <v>69997.752000000008</v>
      </c>
      <c r="C402" s="47">
        <v>12580.086670000001</v>
      </c>
      <c r="D402" s="47">
        <v>2477.944641</v>
      </c>
    </row>
    <row r="403" spans="1:4" x14ac:dyDescent="0.2">
      <c r="A403" s="8">
        <v>394</v>
      </c>
      <c r="B403" s="47">
        <v>48751.715000000004</v>
      </c>
      <c r="C403" s="47">
        <v>3525.3731079999998</v>
      </c>
      <c r="D403" s="47">
        <v>5803.7348999999995</v>
      </c>
    </row>
    <row r="404" spans="1:4" x14ac:dyDescent="0.2">
      <c r="A404" s="8">
        <v>395</v>
      </c>
      <c r="B404" s="47">
        <v>24469.566895</v>
      </c>
      <c r="C404" s="47">
        <v>2858.554122</v>
      </c>
      <c r="D404" s="47">
        <v>4368.8289459999996</v>
      </c>
    </row>
    <row r="405" spans="1:4" x14ac:dyDescent="0.2">
      <c r="A405" s="8">
        <v>396</v>
      </c>
      <c r="B405" s="47">
        <v>23787.952148</v>
      </c>
      <c r="C405" s="47">
        <v>4997.5081169999994</v>
      </c>
      <c r="D405" s="47">
        <v>3019.6365370000003</v>
      </c>
    </row>
    <row r="406" spans="1:4" x14ac:dyDescent="0.2">
      <c r="A406" s="8">
        <v>397</v>
      </c>
      <c r="B406" s="47">
        <v>57148.494000000006</v>
      </c>
      <c r="C406" s="47">
        <v>7606.8739020000003</v>
      </c>
      <c r="D406" s="47">
        <v>3163.1365089999999</v>
      </c>
    </row>
    <row r="407" spans="1:4" x14ac:dyDescent="0.2">
      <c r="A407" s="8">
        <v>398</v>
      </c>
      <c r="B407" s="47">
        <v>80246.368999999992</v>
      </c>
      <c r="C407" s="47">
        <v>6721.3114319999995</v>
      </c>
      <c r="D407" s="47">
        <v>4649.3388619999996</v>
      </c>
    </row>
    <row r="408" spans="1:4" x14ac:dyDescent="0.2">
      <c r="A408" s="8">
        <v>399</v>
      </c>
      <c r="B408" s="47">
        <v>71030.937999999995</v>
      </c>
      <c r="C408" s="47">
        <v>15109.285888999999</v>
      </c>
      <c r="D408" s="47">
        <v>5298.3441000000003</v>
      </c>
    </row>
    <row r="409" spans="1:4" x14ac:dyDescent="0.2">
      <c r="A409" s="8">
        <v>400</v>
      </c>
      <c r="B409" s="47">
        <v>71215.616999999998</v>
      </c>
      <c r="C409" s="47">
        <v>23034.228027000001</v>
      </c>
      <c r="D409" s="47">
        <v>3882.0560959999998</v>
      </c>
    </row>
    <row r="410" spans="1:4" x14ac:dyDescent="0.2">
      <c r="A410" s="8">
        <v>401</v>
      </c>
      <c r="B410" s="47">
        <v>69911.410999999993</v>
      </c>
      <c r="C410" s="47">
        <v>34013.035155999998</v>
      </c>
      <c r="D410" s="47">
        <v>4858.6938129999999</v>
      </c>
    </row>
    <row r="411" spans="1:4" x14ac:dyDescent="0.2">
      <c r="A411" s="8">
        <v>402</v>
      </c>
      <c r="B411" s="47">
        <v>68303.027000000002</v>
      </c>
      <c r="C411" s="47">
        <v>33123.255858999997</v>
      </c>
      <c r="D411" s="47">
        <v>2839.4361569999996</v>
      </c>
    </row>
    <row r="412" spans="1:4" x14ac:dyDescent="0.2">
      <c r="A412" s="8">
        <v>403</v>
      </c>
      <c r="B412" s="47">
        <v>68318.968000000008</v>
      </c>
      <c r="C412" s="47">
        <v>31054.404784999999</v>
      </c>
      <c r="D412" s="47">
        <v>2433.5431979999998</v>
      </c>
    </row>
    <row r="413" spans="1:4" x14ac:dyDescent="0.2">
      <c r="A413" s="8">
        <v>404</v>
      </c>
      <c r="B413" s="47">
        <v>131653.32</v>
      </c>
      <c r="C413" s="47">
        <v>23664.075683999999</v>
      </c>
      <c r="D413" s="47">
        <v>13596.3192</v>
      </c>
    </row>
    <row r="414" spans="1:4" x14ac:dyDescent="0.2">
      <c r="A414" s="8">
        <v>405</v>
      </c>
      <c r="B414" s="47">
        <v>166294.63700000002</v>
      </c>
      <c r="C414" s="47">
        <v>39020.542969000002</v>
      </c>
      <c r="D414" s="47">
        <v>11140.033800000001</v>
      </c>
    </row>
    <row r="415" spans="1:4" x14ac:dyDescent="0.2">
      <c r="A415" s="8">
        <v>406</v>
      </c>
      <c r="B415" s="47">
        <v>165256.73775</v>
      </c>
      <c r="C415" s="47">
        <v>23661.885254000001</v>
      </c>
      <c r="D415" s="47">
        <v>15619.323400000001</v>
      </c>
    </row>
    <row r="416" spans="1:4" x14ac:dyDescent="0.2">
      <c r="A416" s="8">
        <v>407</v>
      </c>
      <c r="B416" s="47">
        <v>164196.1525</v>
      </c>
      <c r="C416" s="47">
        <v>28386.838867000002</v>
      </c>
      <c r="D416" s="47">
        <v>21418.659099999997</v>
      </c>
    </row>
    <row r="417" spans="1:4" x14ac:dyDescent="0.2">
      <c r="A417" s="8">
        <v>408</v>
      </c>
      <c r="B417" s="47">
        <v>164107.253</v>
      </c>
      <c r="C417" s="47">
        <v>30020.980957000003</v>
      </c>
      <c r="D417" s="47">
        <v>25776.046800000004</v>
      </c>
    </row>
    <row r="418" spans="1:4" x14ac:dyDescent="0.2">
      <c r="A418" s="8">
        <v>409</v>
      </c>
      <c r="B418" s="47">
        <v>164742.90299999999</v>
      </c>
      <c r="C418" s="47">
        <v>35582.052734000004</v>
      </c>
      <c r="D418" s="47">
        <v>26012.147900000004</v>
      </c>
    </row>
    <row r="419" spans="1:4" x14ac:dyDescent="0.2">
      <c r="A419" s="8">
        <v>410</v>
      </c>
      <c r="B419" s="47">
        <v>162980.99100000001</v>
      </c>
      <c r="C419" s="47">
        <v>33201.366699999999</v>
      </c>
      <c r="D419" s="47">
        <v>22140.401299999998</v>
      </c>
    </row>
    <row r="420" spans="1:4" x14ac:dyDescent="0.2">
      <c r="A420" s="8">
        <v>411</v>
      </c>
      <c r="B420" s="47">
        <v>153611.867</v>
      </c>
      <c r="C420" s="47">
        <v>61795.070999999996</v>
      </c>
      <c r="D420" s="47">
        <v>23683.043899999997</v>
      </c>
    </row>
    <row r="421" spans="1:4" x14ac:dyDescent="0.2">
      <c r="A421" s="8">
        <v>412</v>
      </c>
      <c r="B421" s="47">
        <v>143439.26975000001</v>
      </c>
      <c r="C421" s="47">
        <v>85400.269</v>
      </c>
      <c r="D421" s="47">
        <v>19002.8223</v>
      </c>
    </row>
    <row r="422" spans="1:4" x14ac:dyDescent="0.2">
      <c r="A422" s="8">
        <v>413</v>
      </c>
      <c r="B422" s="47">
        <v>97418</v>
      </c>
      <c r="C422" s="47">
        <v>79946.156000000003</v>
      </c>
      <c r="D422" s="47">
        <v>22200.784699999997</v>
      </c>
    </row>
    <row r="423" spans="1:4" x14ac:dyDescent="0.2">
      <c r="A423" s="8">
        <v>414</v>
      </c>
      <c r="B423" s="47">
        <v>47518.820047000001</v>
      </c>
      <c r="C423" s="47">
        <v>59010.69200000001</v>
      </c>
      <c r="D423" s="47">
        <v>24558.109799999998</v>
      </c>
    </row>
    <row r="424" spans="1:4" x14ac:dyDescent="0.2">
      <c r="A424" s="8">
        <v>415</v>
      </c>
      <c r="B424" s="47">
        <v>24198.761230999997</v>
      </c>
      <c r="C424" s="47">
        <v>24120.874756000001</v>
      </c>
      <c r="D424" s="47">
        <v>23996.9385</v>
      </c>
    </row>
    <row r="425" spans="1:4" x14ac:dyDescent="0.2">
      <c r="A425" s="8">
        <v>416</v>
      </c>
      <c r="B425" s="47">
        <v>17827.827881000001</v>
      </c>
      <c r="C425" s="47">
        <v>9879.4694820000004</v>
      </c>
      <c r="D425" s="47">
        <v>25648.824799999999</v>
      </c>
    </row>
    <row r="426" spans="1:4" x14ac:dyDescent="0.2">
      <c r="A426" s="8">
        <v>417</v>
      </c>
      <c r="B426" s="47">
        <v>3030.8481750000001</v>
      </c>
      <c r="C426" s="47">
        <v>1035.5360910000002</v>
      </c>
      <c r="D426" s="47">
        <v>5253.7929999999997</v>
      </c>
    </row>
    <row r="427" spans="1:4" x14ac:dyDescent="0.2">
      <c r="A427" s="8">
        <v>418</v>
      </c>
      <c r="B427" s="47">
        <v>432.72386799999998</v>
      </c>
      <c r="C427" s="47">
        <v>1564.8848760000001</v>
      </c>
      <c r="D427" s="47">
        <v>0</v>
      </c>
    </row>
    <row r="428" spans="1:4" x14ac:dyDescent="0.2">
      <c r="A428" s="8">
        <v>419</v>
      </c>
      <c r="B428" s="47">
        <v>440.44702000000001</v>
      </c>
      <c r="C428" s="47">
        <v>5940.5798340000001</v>
      </c>
      <c r="D428" s="47">
        <v>0</v>
      </c>
    </row>
    <row r="429" spans="1:4" x14ac:dyDescent="0.2">
      <c r="A429" s="8">
        <v>420</v>
      </c>
      <c r="B429" s="47">
        <v>4073.4171149999997</v>
      </c>
      <c r="C429" s="47">
        <v>5030.8673090000002</v>
      </c>
      <c r="D429" s="47">
        <v>0</v>
      </c>
    </row>
    <row r="430" spans="1:4" x14ac:dyDescent="0.2">
      <c r="A430" s="8">
        <v>421</v>
      </c>
      <c r="B430" s="47">
        <v>36122.613191000004</v>
      </c>
      <c r="C430" s="47">
        <v>4779.6978769999996</v>
      </c>
      <c r="D430" s="47">
        <v>0</v>
      </c>
    </row>
    <row r="431" spans="1:4" x14ac:dyDescent="0.2">
      <c r="A431" s="8">
        <v>422</v>
      </c>
      <c r="B431" s="47">
        <v>55407.553999999996</v>
      </c>
      <c r="C431" s="47">
        <v>2380.1842349999997</v>
      </c>
      <c r="D431" s="47">
        <v>0</v>
      </c>
    </row>
    <row r="432" spans="1:4" x14ac:dyDescent="0.2">
      <c r="A432" s="8">
        <v>423</v>
      </c>
      <c r="B432" s="47">
        <v>89070.218999999997</v>
      </c>
      <c r="C432" s="47">
        <v>6040.2244270000001</v>
      </c>
      <c r="D432" s="47">
        <v>0</v>
      </c>
    </row>
    <row r="433" spans="1:4" x14ac:dyDescent="0.2">
      <c r="A433" s="8">
        <v>424</v>
      </c>
      <c r="B433" s="47">
        <v>102874.367</v>
      </c>
      <c r="C433" s="47">
        <v>17563.941651000001</v>
      </c>
      <c r="D433" s="47">
        <v>0</v>
      </c>
    </row>
    <row r="434" spans="1:4" x14ac:dyDescent="0.2">
      <c r="A434" s="8">
        <v>425</v>
      </c>
      <c r="B434" s="47">
        <v>71723.845000000001</v>
      </c>
      <c r="C434" s="47">
        <v>34059.508789000007</v>
      </c>
      <c r="D434" s="47">
        <v>0</v>
      </c>
    </row>
    <row r="435" spans="1:4" x14ac:dyDescent="0.2">
      <c r="A435" s="8">
        <v>426</v>
      </c>
      <c r="B435" s="47">
        <v>129828.307</v>
      </c>
      <c r="C435" s="47">
        <v>43926.208703000004</v>
      </c>
      <c r="D435" s="47">
        <v>0</v>
      </c>
    </row>
    <row r="436" spans="1:4" x14ac:dyDescent="0.2">
      <c r="A436" s="8">
        <v>427</v>
      </c>
      <c r="B436" s="47">
        <v>144841.08100000001</v>
      </c>
      <c r="C436" s="47">
        <v>55673.116000000002</v>
      </c>
      <c r="D436" s="47">
        <v>0</v>
      </c>
    </row>
    <row r="437" spans="1:4" x14ac:dyDescent="0.2">
      <c r="A437" s="8">
        <v>428</v>
      </c>
      <c r="B437" s="47">
        <v>162348.37100000001</v>
      </c>
      <c r="C437" s="47">
        <v>60634.983</v>
      </c>
      <c r="D437" s="47">
        <v>0</v>
      </c>
    </row>
    <row r="438" spans="1:4" x14ac:dyDescent="0.2">
      <c r="A438" s="8">
        <v>429</v>
      </c>
      <c r="B438" s="47">
        <v>158059.14099999997</v>
      </c>
      <c r="C438" s="47">
        <v>57148.953999999998</v>
      </c>
      <c r="D438" s="47">
        <v>1062.6156310000001</v>
      </c>
    </row>
    <row r="439" spans="1:4" x14ac:dyDescent="0.2">
      <c r="A439" s="8">
        <v>430</v>
      </c>
      <c r="B439" s="47">
        <v>160692.27599999998</v>
      </c>
      <c r="C439" s="47">
        <v>56432.387000000002</v>
      </c>
      <c r="D439" s="47">
        <v>3551.1138129999999</v>
      </c>
    </row>
    <row r="440" spans="1:4" x14ac:dyDescent="0.2">
      <c r="A440" s="8">
        <v>431</v>
      </c>
      <c r="B440" s="47">
        <v>161921.01949999999</v>
      </c>
      <c r="C440" s="47">
        <v>36448.003418</v>
      </c>
      <c r="D440" s="47">
        <v>6568.6460000000006</v>
      </c>
    </row>
    <row r="441" spans="1:4" x14ac:dyDescent="0.2">
      <c r="A441" s="8">
        <v>432</v>
      </c>
      <c r="B441" s="47">
        <v>159760.09400000001</v>
      </c>
      <c r="C441" s="47">
        <v>27732.210937000003</v>
      </c>
      <c r="D441" s="47">
        <v>11539.691000000001</v>
      </c>
    </row>
    <row r="442" spans="1:4" x14ac:dyDescent="0.2">
      <c r="A442" s="8">
        <v>433</v>
      </c>
      <c r="B442" s="47">
        <v>151820.57499999998</v>
      </c>
      <c r="C442" s="47">
        <v>7767.3383060000006</v>
      </c>
      <c r="D442" s="47">
        <v>13773.3631</v>
      </c>
    </row>
    <row r="443" spans="1:4" x14ac:dyDescent="0.2">
      <c r="A443" s="8">
        <v>434</v>
      </c>
      <c r="B443" s="47">
        <v>135085.60324999999</v>
      </c>
      <c r="C443" s="47">
        <v>30383.615734999999</v>
      </c>
      <c r="D443" s="47">
        <v>13695.255200000001</v>
      </c>
    </row>
    <row r="444" spans="1:4" x14ac:dyDescent="0.2">
      <c r="A444" s="8">
        <v>435</v>
      </c>
      <c r="B444" s="47">
        <v>106054.69224999999</v>
      </c>
      <c r="C444" s="47">
        <v>27553.060545999997</v>
      </c>
      <c r="D444" s="47">
        <v>12677.055</v>
      </c>
    </row>
    <row r="445" spans="1:4" x14ac:dyDescent="0.2">
      <c r="A445" s="8">
        <v>436</v>
      </c>
      <c r="B445" s="47">
        <v>65929.855750000002</v>
      </c>
      <c r="C445" s="47">
        <v>73277.416383000003</v>
      </c>
      <c r="D445" s="47">
        <v>5087.8003470000003</v>
      </c>
    </row>
    <row r="446" spans="1:4" x14ac:dyDescent="0.2">
      <c r="A446" s="8">
        <v>437</v>
      </c>
      <c r="B446" s="47">
        <v>36217.346276999997</v>
      </c>
      <c r="C446" s="47">
        <v>1994.0618359999999</v>
      </c>
      <c r="D446" s="47">
        <v>946.799263</v>
      </c>
    </row>
    <row r="447" spans="1:4" x14ac:dyDescent="0.2">
      <c r="A447" s="8">
        <v>438</v>
      </c>
      <c r="B447" s="47">
        <v>23255.497558999999</v>
      </c>
      <c r="C447" s="47">
        <v>21674.443604</v>
      </c>
      <c r="D447" s="47">
        <v>1928.914123</v>
      </c>
    </row>
    <row r="448" spans="1:4" x14ac:dyDescent="0.2">
      <c r="A448" s="8">
        <v>439</v>
      </c>
      <c r="B448" s="47">
        <v>17731.706298000001</v>
      </c>
      <c r="C448" s="47">
        <v>39237.039418</v>
      </c>
      <c r="D448" s="47">
        <v>1608.1285700000003</v>
      </c>
    </row>
    <row r="449" spans="1:4" x14ac:dyDescent="0.2">
      <c r="A449" s="8">
        <v>440</v>
      </c>
      <c r="B449" s="47">
        <v>7850.3614500000003</v>
      </c>
      <c r="C449" s="47">
        <v>19745.312012000002</v>
      </c>
      <c r="D449" s="47">
        <v>1300.624802</v>
      </c>
    </row>
    <row r="450" spans="1:4" x14ac:dyDescent="0.2">
      <c r="A450" s="8">
        <v>441</v>
      </c>
      <c r="B450" s="47">
        <v>583.99985200000003</v>
      </c>
      <c r="C450" s="47">
        <v>6708.3934330000002</v>
      </c>
      <c r="D450" s="47">
        <v>39.190207999999998</v>
      </c>
    </row>
    <row r="451" spans="1:4" x14ac:dyDescent="0.2">
      <c r="A451" s="8">
        <v>442</v>
      </c>
      <c r="B451" s="47">
        <v>23.748302000000002</v>
      </c>
      <c r="C451" s="47">
        <v>18845.400391000003</v>
      </c>
      <c r="D451" s="47">
        <v>0</v>
      </c>
    </row>
    <row r="452" spans="1:4" x14ac:dyDescent="0.2">
      <c r="A452" s="8">
        <v>443</v>
      </c>
      <c r="B452" s="47">
        <v>1040.89717</v>
      </c>
      <c r="C452" s="47">
        <v>18120.097412000003</v>
      </c>
      <c r="D452" s="47">
        <v>0</v>
      </c>
    </row>
    <row r="453" spans="1:4" x14ac:dyDescent="0.2">
      <c r="A453" s="8">
        <v>444</v>
      </c>
      <c r="B453" s="47">
        <v>341.37142600000004</v>
      </c>
      <c r="C453" s="47">
        <v>15212.180420000001</v>
      </c>
      <c r="D453" s="47">
        <v>0</v>
      </c>
    </row>
    <row r="454" spans="1:4" x14ac:dyDescent="0.2">
      <c r="A454" s="8">
        <v>445</v>
      </c>
      <c r="B454" s="47">
        <v>7567.4873660000003</v>
      </c>
      <c r="C454" s="47">
        <v>6845.6787109999996</v>
      </c>
      <c r="D454" s="47">
        <v>0</v>
      </c>
    </row>
    <row r="455" spans="1:4" x14ac:dyDescent="0.2">
      <c r="A455" s="8">
        <v>446</v>
      </c>
      <c r="B455" s="47">
        <v>34136.658203999999</v>
      </c>
      <c r="C455" s="47">
        <v>10598.417481</v>
      </c>
      <c r="D455" s="47">
        <v>0</v>
      </c>
    </row>
    <row r="456" spans="1:4" x14ac:dyDescent="0.2">
      <c r="A456" s="8">
        <v>447</v>
      </c>
      <c r="B456" s="47">
        <v>35247.345703999999</v>
      </c>
      <c r="C456" s="47">
        <v>15392.743164</v>
      </c>
      <c r="D456" s="47">
        <v>0</v>
      </c>
    </row>
    <row r="457" spans="1:4" x14ac:dyDescent="0.2">
      <c r="A457" s="8">
        <v>448</v>
      </c>
      <c r="B457" s="47">
        <v>35231.542968000002</v>
      </c>
      <c r="C457" s="47">
        <v>16623.640137999999</v>
      </c>
      <c r="D457" s="47">
        <v>0</v>
      </c>
    </row>
    <row r="458" spans="1:4" x14ac:dyDescent="0.2">
      <c r="A458" s="8">
        <v>449</v>
      </c>
      <c r="B458" s="47">
        <v>35248.458008000001</v>
      </c>
      <c r="C458" s="47">
        <v>10485.642822</v>
      </c>
      <c r="D458" s="47">
        <v>0</v>
      </c>
    </row>
    <row r="459" spans="1:4" x14ac:dyDescent="0.2">
      <c r="A459" s="8">
        <v>450</v>
      </c>
      <c r="B459" s="47">
        <v>35271.890625</v>
      </c>
      <c r="C459" s="47">
        <v>3045.6072389999999</v>
      </c>
      <c r="D459" s="47">
        <v>0</v>
      </c>
    </row>
    <row r="460" spans="1:4" x14ac:dyDescent="0.2">
      <c r="A460" s="8">
        <v>451</v>
      </c>
      <c r="B460" s="47">
        <v>39011.742696000001</v>
      </c>
      <c r="C460" s="47">
        <v>3201.5031129999998</v>
      </c>
      <c r="D460" s="47">
        <v>0</v>
      </c>
    </row>
    <row r="461" spans="1:4" x14ac:dyDescent="0.2">
      <c r="A461" s="8">
        <v>452</v>
      </c>
      <c r="B461" s="47">
        <v>149735.77374999999</v>
      </c>
      <c r="C461" s="47">
        <v>5882.0679620000001</v>
      </c>
      <c r="D461" s="47">
        <v>1261.144867</v>
      </c>
    </row>
    <row r="462" spans="1:4" x14ac:dyDescent="0.2">
      <c r="A462" s="8">
        <v>453</v>
      </c>
      <c r="B462" s="47">
        <v>167164.10200000001</v>
      </c>
      <c r="C462" s="47">
        <v>15660.969238</v>
      </c>
      <c r="D462" s="47">
        <v>1405.7836460000001</v>
      </c>
    </row>
    <row r="463" spans="1:4" x14ac:dyDescent="0.2">
      <c r="A463" s="8">
        <v>454</v>
      </c>
      <c r="B463" s="47">
        <v>166807.99599999998</v>
      </c>
      <c r="C463" s="47">
        <v>13822.986573000002</v>
      </c>
      <c r="D463" s="47">
        <v>9396.2519979999997</v>
      </c>
    </row>
    <row r="464" spans="1:4" x14ac:dyDescent="0.2">
      <c r="A464" s="8">
        <v>455</v>
      </c>
      <c r="B464" s="47">
        <v>165571.34</v>
      </c>
      <c r="C464" s="47">
        <v>12016.128906000002</v>
      </c>
      <c r="D464" s="47">
        <v>16400.6384</v>
      </c>
    </row>
    <row r="465" spans="1:4" x14ac:dyDescent="0.2">
      <c r="A465" s="8">
        <v>456</v>
      </c>
      <c r="B465" s="47">
        <v>163116.30025</v>
      </c>
      <c r="C465" s="47">
        <v>9690.1718739999997</v>
      </c>
      <c r="D465" s="47">
        <v>18950.432099999998</v>
      </c>
    </row>
    <row r="466" spans="1:4" x14ac:dyDescent="0.2">
      <c r="A466" s="8">
        <v>457</v>
      </c>
      <c r="B466" s="47">
        <v>151020.16800000001</v>
      </c>
      <c r="C466" s="47">
        <v>11936.002929</v>
      </c>
      <c r="D466" s="47">
        <v>19911.834599999998</v>
      </c>
    </row>
    <row r="467" spans="1:4" x14ac:dyDescent="0.2">
      <c r="A467" s="8">
        <v>458</v>
      </c>
      <c r="B467" s="47">
        <v>127215.01999999999</v>
      </c>
      <c r="C467" s="47">
        <v>20770.574707</v>
      </c>
      <c r="D467" s="47">
        <v>17804.262699999999</v>
      </c>
    </row>
    <row r="468" spans="1:4" x14ac:dyDescent="0.2">
      <c r="A468" s="8">
        <v>459</v>
      </c>
      <c r="B468" s="47">
        <v>102861.83</v>
      </c>
      <c r="C468" s="47">
        <v>16640.260987000001</v>
      </c>
      <c r="D468" s="47">
        <v>12404.6646</v>
      </c>
    </row>
    <row r="469" spans="1:4" x14ac:dyDescent="0.2">
      <c r="A469" s="8">
        <v>460</v>
      </c>
      <c r="B469" s="47">
        <v>85153.173999999999</v>
      </c>
      <c r="C469" s="47">
        <v>14428.618408</v>
      </c>
      <c r="D469" s="47">
        <v>6861.4634999999998</v>
      </c>
    </row>
    <row r="470" spans="1:4" x14ac:dyDescent="0.2">
      <c r="A470" s="8">
        <v>461</v>
      </c>
      <c r="B470" s="47">
        <v>79149.484250000009</v>
      </c>
      <c r="C470" s="47">
        <v>19259.362305000002</v>
      </c>
      <c r="D470" s="47">
        <v>3178.8046080000004</v>
      </c>
    </row>
    <row r="471" spans="1:4" x14ac:dyDescent="0.2">
      <c r="A471" s="8">
        <v>462</v>
      </c>
      <c r="B471" s="47">
        <v>78706.61</v>
      </c>
      <c r="C471" s="47">
        <v>18794.066406000002</v>
      </c>
      <c r="D471" s="47">
        <v>122.400941</v>
      </c>
    </row>
    <row r="472" spans="1:4" x14ac:dyDescent="0.2">
      <c r="A472" s="8">
        <v>463</v>
      </c>
      <c r="B472" s="47">
        <v>61193.664000000004</v>
      </c>
      <c r="C472" s="47">
        <v>22184.524902999998</v>
      </c>
      <c r="D472" s="47">
        <v>83.345949000000005</v>
      </c>
    </row>
    <row r="473" spans="1:4" x14ac:dyDescent="0.2">
      <c r="A473" s="8">
        <v>464</v>
      </c>
      <c r="B473" s="47">
        <v>44479.590789000002</v>
      </c>
      <c r="C473" s="47">
        <v>21790.533448000002</v>
      </c>
      <c r="D473" s="47">
        <v>0</v>
      </c>
    </row>
    <row r="474" spans="1:4" x14ac:dyDescent="0.2">
      <c r="A474" s="8">
        <v>465</v>
      </c>
      <c r="B474" s="47">
        <v>36011.642679000004</v>
      </c>
      <c r="C474" s="47">
        <v>17916.808348999999</v>
      </c>
      <c r="D474" s="47">
        <v>0</v>
      </c>
    </row>
    <row r="475" spans="1:4" x14ac:dyDescent="0.2">
      <c r="A475" s="8">
        <v>466</v>
      </c>
      <c r="B475" s="47">
        <v>26432.179199000002</v>
      </c>
      <c r="C475" s="47">
        <v>12110.448486000001</v>
      </c>
      <c r="D475" s="47">
        <v>0</v>
      </c>
    </row>
    <row r="476" spans="1:4" x14ac:dyDescent="0.2">
      <c r="A476" s="8">
        <v>467</v>
      </c>
      <c r="B476" s="47">
        <v>20701.505372</v>
      </c>
      <c r="C476" s="47">
        <v>4787.7138669999995</v>
      </c>
      <c r="D476" s="47">
        <v>0</v>
      </c>
    </row>
    <row r="477" spans="1:4" x14ac:dyDescent="0.2">
      <c r="A477" s="8">
        <v>468</v>
      </c>
      <c r="B477" s="47">
        <v>19823.451660000002</v>
      </c>
      <c r="C477" s="47">
        <v>936.748603</v>
      </c>
      <c r="D477" s="47">
        <v>0</v>
      </c>
    </row>
    <row r="478" spans="1:4" x14ac:dyDescent="0.2">
      <c r="A478" s="8">
        <v>469</v>
      </c>
      <c r="B478" s="47">
        <v>48271.737949000002</v>
      </c>
      <c r="C478" s="47">
        <v>161.34677099999999</v>
      </c>
      <c r="D478" s="47">
        <v>0</v>
      </c>
    </row>
    <row r="479" spans="1:4" x14ac:dyDescent="0.2">
      <c r="A479" s="8">
        <v>470</v>
      </c>
      <c r="B479" s="47">
        <v>70300.92</v>
      </c>
      <c r="C479" s="47">
        <v>539.06706200000008</v>
      </c>
      <c r="D479" s="47">
        <v>0</v>
      </c>
    </row>
    <row r="480" spans="1:4" x14ac:dyDescent="0.2">
      <c r="A480" s="8">
        <v>471</v>
      </c>
      <c r="B480" s="47">
        <v>70296.668999999994</v>
      </c>
      <c r="C480" s="47">
        <v>6506.0082400000001</v>
      </c>
      <c r="D480" s="47">
        <v>0</v>
      </c>
    </row>
    <row r="481" spans="1:4" x14ac:dyDescent="0.2">
      <c r="A481" s="8">
        <v>472</v>
      </c>
      <c r="B481" s="47">
        <v>70290.409</v>
      </c>
      <c r="C481" s="47">
        <v>33580.642570000004</v>
      </c>
      <c r="D481" s="47">
        <v>0</v>
      </c>
    </row>
    <row r="482" spans="1:4" x14ac:dyDescent="0.2">
      <c r="A482" s="8">
        <v>473</v>
      </c>
      <c r="B482" s="47">
        <v>70300.743000000002</v>
      </c>
      <c r="C482" s="47">
        <v>26775.293409000002</v>
      </c>
      <c r="D482" s="47">
        <v>0</v>
      </c>
    </row>
    <row r="483" spans="1:4" x14ac:dyDescent="0.2">
      <c r="A483" s="8">
        <v>474</v>
      </c>
      <c r="B483" s="47">
        <v>80409.290999999997</v>
      </c>
      <c r="C483" s="47">
        <v>6306.010499</v>
      </c>
      <c r="D483" s="47">
        <v>0</v>
      </c>
    </row>
    <row r="484" spans="1:4" x14ac:dyDescent="0.2">
      <c r="A484" s="8">
        <v>475</v>
      </c>
      <c r="B484" s="47">
        <v>166525.77399999998</v>
      </c>
      <c r="C484" s="47">
        <v>3685.006163</v>
      </c>
      <c r="D484" s="47">
        <v>478.33395899999999</v>
      </c>
    </row>
    <row r="485" spans="1:4" x14ac:dyDescent="0.2">
      <c r="A485" s="8">
        <v>476</v>
      </c>
      <c r="B485" s="47">
        <v>167818.61700000003</v>
      </c>
      <c r="C485" s="47">
        <v>777.183761</v>
      </c>
      <c r="D485" s="47">
        <v>1538.7935190000001</v>
      </c>
    </row>
    <row r="486" spans="1:4" x14ac:dyDescent="0.2">
      <c r="A486" s="8">
        <v>477</v>
      </c>
      <c r="B486" s="47">
        <v>167715.00399999999</v>
      </c>
      <c r="C486" s="47">
        <v>114.31828899999999</v>
      </c>
      <c r="D486" s="47">
        <v>1753.2895210000001</v>
      </c>
    </row>
    <row r="487" spans="1:4" x14ac:dyDescent="0.2">
      <c r="A487" s="8">
        <v>478</v>
      </c>
      <c r="B487" s="47">
        <v>167118.5625</v>
      </c>
      <c r="C487" s="47">
        <v>132.80015699999998</v>
      </c>
      <c r="D487" s="47">
        <v>2034.0407100000002</v>
      </c>
    </row>
    <row r="488" spans="1:4" x14ac:dyDescent="0.2">
      <c r="A488" s="8">
        <v>479</v>
      </c>
      <c r="B488" s="47">
        <v>165483.505</v>
      </c>
      <c r="C488" s="47">
        <v>10271.031251</v>
      </c>
      <c r="D488" s="47">
        <v>4309.59566</v>
      </c>
    </row>
    <row r="489" spans="1:4" x14ac:dyDescent="0.2">
      <c r="A489" s="8">
        <v>480</v>
      </c>
      <c r="B489" s="47">
        <v>167361.266</v>
      </c>
      <c r="C489" s="47">
        <v>26683.485350999996</v>
      </c>
      <c r="D489" s="47">
        <v>5623.5010000000002</v>
      </c>
    </row>
    <row r="490" spans="1:4" x14ac:dyDescent="0.2">
      <c r="A490" s="8">
        <v>481</v>
      </c>
      <c r="B490" s="47">
        <v>164882.43274999998</v>
      </c>
      <c r="C490" s="47">
        <v>45222.996000000006</v>
      </c>
      <c r="D490" s="47">
        <v>9648.4759000000013</v>
      </c>
    </row>
    <row r="491" spans="1:4" x14ac:dyDescent="0.2">
      <c r="A491" s="8">
        <v>482</v>
      </c>
      <c r="B491" s="47">
        <v>141116.16999999998</v>
      </c>
      <c r="C491" s="47">
        <v>60560.586000000003</v>
      </c>
      <c r="D491" s="47">
        <v>11142.0281</v>
      </c>
    </row>
    <row r="492" spans="1:4" x14ac:dyDescent="0.2">
      <c r="A492" s="8">
        <v>483</v>
      </c>
      <c r="B492" s="47">
        <v>101901.65700000001</v>
      </c>
      <c r="C492" s="47">
        <v>57892.870999999999</v>
      </c>
      <c r="D492" s="47">
        <v>18019.668999999998</v>
      </c>
    </row>
    <row r="493" spans="1:4" x14ac:dyDescent="0.2">
      <c r="A493" s="8">
        <v>484</v>
      </c>
      <c r="B493" s="47">
        <v>67583.564930000008</v>
      </c>
      <c r="C493" s="47">
        <v>75000.826249999998</v>
      </c>
      <c r="D493" s="47">
        <v>15857.4424</v>
      </c>
    </row>
    <row r="494" spans="1:4" x14ac:dyDescent="0.2">
      <c r="A494" s="8">
        <v>485</v>
      </c>
      <c r="B494" s="47">
        <v>68206.846999999994</v>
      </c>
      <c r="C494" s="47">
        <v>63264.563999999998</v>
      </c>
      <c r="D494" s="47">
        <v>14210.5818</v>
      </c>
    </row>
    <row r="495" spans="1:4" x14ac:dyDescent="0.2">
      <c r="A495" s="8">
        <v>486</v>
      </c>
      <c r="B495" s="47">
        <v>74319.745750000002</v>
      </c>
      <c r="C495" s="47">
        <v>35630.175780999998</v>
      </c>
      <c r="D495" s="47">
        <v>13235.357400000001</v>
      </c>
    </row>
    <row r="496" spans="1:4" x14ac:dyDescent="0.2">
      <c r="A496" s="8">
        <v>487</v>
      </c>
      <c r="B496" s="47">
        <v>53841.915999999997</v>
      </c>
      <c r="C496" s="47">
        <v>36199.085362999998</v>
      </c>
      <c r="D496" s="47">
        <v>14938.956</v>
      </c>
    </row>
    <row r="497" spans="1:4" x14ac:dyDescent="0.2">
      <c r="A497" s="8">
        <v>488</v>
      </c>
      <c r="B497" s="47">
        <v>58785.391000000003</v>
      </c>
      <c r="C497" s="47">
        <v>31847.503419000001</v>
      </c>
      <c r="D497" s="47">
        <v>15660.7048</v>
      </c>
    </row>
    <row r="498" spans="1:4" x14ac:dyDescent="0.2">
      <c r="A498" s="8">
        <v>489</v>
      </c>
      <c r="B498" s="47">
        <v>16931.739869000001</v>
      </c>
      <c r="C498" s="47">
        <v>25437.014648</v>
      </c>
      <c r="D498" s="47">
        <v>9045.4622999999992</v>
      </c>
    </row>
    <row r="499" spans="1:4" x14ac:dyDescent="0.2">
      <c r="A499" s="8">
        <v>490</v>
      </c>
      <c r="B499" s="47">
        <v>552.89958200000001</v>
      </c>
      <c r="C499" s="47">
        <v>21897.865722000002</v>
      </c>
      <c r="D499" s="47">
        <v>3825.7583759999998</v>
      </c>
    </row>
    <row r="500" spans="1:4" x14ac:dyDescent="0.2">
      <c r="A500" s="8">
        <v>491</v>
      </c>
      <c r="B500" s="47">
        <v>172.36861400000001</v>
      </c>
      <c r="C500" s="47">
        <v>24026.795898</v>
      </c>
      <c r="D500" s="47">
        <v>3426.05618</v>
      </c>
    </row>
    <row r="501" spans="1:4" x14ac:dyDescent="0.2">
      <c r="A501" s="8">
        <v>492</v>
      </c>
      <c r="B501" s="47">
        <v>2213.4926450000003</v>
      </c>
      <c r="C501" s="47">
        <v>15143.906739</v>
      </c>
      <c r="D501" s="47">
        <v>499.333778</v>
      </c>
    </row>
    <row r="502" spans="1:4" x14ac:dyDescent="0.2">
      <c r="A502" s="8">
        <v>493</v>
      </c>
      <c r="B502" s="47">
        <v>16431.571289</v>
      </c>
      <c r="C502" s="47">
        <v>10096.336426999998</v>
      </c>
      <c r="D502" s="47">
        <v>0</v>
      </c>
    </row>
    <row r="503" spans="1:4" x14ac:dyDescent="0.2">
      <c r="A503" s="8">
        <v>494</v>
      </c>
      <c r="B503" s="47">
        <v>17479.472655999998</v>
      </c>
      <c r="C503" s="47">
        <v>5938.3300780000009</v>
      </c>
      <c r="D503" s="47">
        <v>10.119484</v>
      </c>
    </row>
    <row r="504" spans="1:4" x14ac:dyDescent="0.2">
      <c r="A504" s="8">
        <v>495</v>
      </c>
      <c r="B504" s="47">
        <v>17478.732909999999</v>
      </c>
      <c r="C504" s="47">
        <v>1700.537568</v>
      </c>
      <c r="D504" s="47">
        <v>35.132325000000002</v>
      </c>
    </row>
    <row r="505" spans="1:4" x14ac:dyDescent="0.2">
      <c r="A505" s="8">
        <v>496</v>
      </c>
      <c r="B505" s="47">
        <v>85820.578011000005</v>
      </c>
      <c r="C505" s="47">
        <v>5492.9710700000005</v>
      </c>
      <c r="D505" s="47">
        <v>726.77592899999991</v>
      </c>
    </row>
    <row r="506" spans="1:4" x14ac:dyDescent="0.2">
      <c r="A506" s="8">
        <v>497</v>
      </c>
      <c r="B506" s="47">
        <v>162574.14825</v>
      </c>
      <c r="C506" s="47">
        <v>1020.2636190000001</v>
      </c>
      <c r="D506" s="47">
        <v>3540.9979960000001</v>
      </c>
    </row>
    <row r="507" spans="1:4" x14ac:dyDescent="0.2">
      <c r="A507" s="8">
        <v>498</v>
      </c>
      <c r="B507" s="47">
        <v>116135.3695</v>
      </c>
      <c r="C507" s="47">
        <v>4150.4815060000001</v>
      </c>
      <c r="D507" s="47">
        <v>13711.4604</v>
      </c>
    </row>
    <row r="508" spans="1:4" x14ac:dyDescent="0.2">
      <c r="A508" s="8">
        <v>499</v>
      </c>
      <c r="B508" s="47">
        <v>88564.896000000008</v>
      </c>
      <c r="C508" s="47">
        <v>14395.962890999999</v>
      </c>
      <c r="D508" s="47">
        <v>12364.627199999999</v>
      </c>
    </row>
    <row r="509" spans="1:4" x14ac:dyDescent="0.2">
      <c r="A509" s="8">
        <v>500</v>
      </c>
      <c r="B509" s="47">
        <v>162033.79324999999</v>
      </c>
      <c r="C509" s="47">
        <v>17922.441161999999</v>
      </c>
      <c r="D509" s="47">
        <v>9188.8317999999999</v>
      </c>
    </row>
    <row r="510" spans="1:4" x14ac:dyDescent="0.2">
      <c r="A510" s="8">
        <v>501</v>
      </c>
      <c r="B510" s="47">
        <v>167640.06299999999</v>
      </c>
      <c r="C510" s="47">
        <v>11128.913574</v>
      </c>
      <c r="D510" s="47">
        <v>9954.3557000000001</v>
      </c>
    </row>
    <row r="511" spans="1:4" x14ac:dyDescent="0.2">
      <c r="A511" s="8">
        <v>502</v>
      </c>
      <c r="B511" s="47">
        <v>167682.777</v>
      </c>
      <c r="C511" s="47">
        <v>12851.034666999998</v>
      </c>
      <c r="D511" s="47">
        <v>7571.5164999999997</v>
      </c>
    </row>
    <row r="512" spans="1:4" x14ac:dyDescent="0.2">
      <c r="A512" s="8">
        <v>503</v>
      </c>
      <c r="B512" s="47">
        <v>166845.08525</v>
      </c>
      <c r="C512" s="47">
        <v>11078.711792</v>
      </c>
      <c r="D512" s="47">
        <v>6160.1427000000003</v>
      </c>
    </row>
    <row r="513" spans="1:4" x14ac:dyDescent="0.2">
      <c r="A513" s="8">
        <v>504</v>
      </c>
      <c r="B513" s="47">
        <v>165987.11749999999</v>
      </c>
      <c r="C513" s="47">
        <v>42897.624602000004</v>
      </c>
      <c r="D513" s="47">
        <v>7306.6203999999998</v>
      </c>
    </row>
    <row r="514" spans="1:4" x14ac:dyDescent="0.2">
      <c r="A514" s="8">
        <v>505</v>
      </c>
      <c r="B514" s="47">
        <v>167698.06600000002</v>
      </c>
      <c r="C514" s="47">
        <v>63750.433999999994</v>
      </c>
      <c r="D514" s="47">
        <v>11053.008400000001</v>
      </c>
    </row>
    <row r="515" spans="1:4" x14ac:dyDescent="0.2">
      <c r="A515" s="8">
        <v>506</v>
      </c>
      <c r="B515" s="47">
        <v>167775.65974999999</v>
      </c>
      <c r="C515" s="47">
        <v>65578.343999999997</v>
      </c>
      <c r="D515" s="47">
        <v>12717.7539</v>
      </c>
    </row>
    <row r="516" spans="1:4" x14ac:dyDescent="0.2">
      <c r="A516" s="8">
        <v>507</v>
      </c>
      <c r="B516" s="47">
        <v>156249.71099999998</v>
      </c>
      <c r="C516" s="47">
        <v>98861.370999999999</v>
      </c>
      <c r="D516" s="47">
        <v>10650.0273</v>
      </c>
    </row>
    <row r="517" spans="1:4" x14ac:dyDescent="0.2">
      <c r="A517" s="8">
        <v>508</v>
      </c>
      <c r="B517" s="47">
        <v>97249.744249999989</v>
      </c>
      <c r="C517" s="47">
        <v>107470.8085</v>
      </c>
      <c r="D517" s="47">
        <v>7071.9591</v>
      </c>
    </row>
    <row r="518" spans="1:4" x14ac:dyDescent="0.2">
      <c r="A518" s="8">
        <v>509</v>
      </c>
      <c r="B518" s="47">
        <v>29945.768654</v>
      </c>
      <c r="C518" s="47">
        <v>117297.79700000002</v>
      </c>
      <c r="D518" s="47">
        <v>3916.2057619999996</v>
      </c>
    </row>
    <row r="519" spans="1:4" x14ac:dyDescent="0.2">
      <c r="A519" s="8">
        <v>510</v>
      </c>
      <c r="B519" s="47">
        <v>547.79568199999994</v>
      </c>
      <c r="C519" s="47">
        <v>115211.704</v>
      </c>
      <c r="D519" s="47">
        <v>7869.0212000000001</v>
      </c>
    </row>
    <row r="520" spans="1:4" x14ac:dyDescent="0.2">
      <c r="A520" s="8">
        <v>511</v>
      </c>
      <c r="B520" s="47">
        <v>0</v>
      </c>
      <c r="C520" s="47">
        <v>110087.30099999999</v>
      </c>
      <c r="D520" s="47">
        <v>6459.5243</v>
      </c>
    </row>
    <row r="521" spans="1:4" x14ac:dyDescent="0.2">
      <c r="A521" s="8">
        <v>512</v>
      </c>
      <c r="B521" s="47">
        <v>0</v>
      </c>
      <c r="C521" s="47">
        <v>114816.924</v>
      </c>
      <c r="D521" s="47">
        <v>6884.816499999999</v>
      </c>
    </row>
    <row r="522" spans="1:4" x14ac:dyDescent="0.2">
      <c r="A522" s="8">
        <v>513</v>
      </c>
      <c r="B522" s="47">
        <v>3321.4051930000001</v>
      </c>
      <c r="C522" s="47">
        <v>106428.86249999999</v>
      </c>
      <c r="D522" s="47">
        <v>10379.7048</v>
      </c>
    </row>
    <row r="523" spans="1:4" x14ac:dyDescent="0.2">
      <c r="A523" s="8">
        <v>514</v>
      </c>
      <c r="B523" s="47">
        <v>17279.079102000003</v>
      </c>
      <c r="C523" s="47">
        <v>87787.101999999999</v>
      </c>
      <c r="D523" s="47">
        <v>16523.492900000001</v>
      </c>
    </row>
    <row r="524" spans="1:4" x14ac:dyDescent="0.2">
      <c r="A524" s="8">
        <v>515</v>
      </c>
      <c r="B524" s="47">
        <v>17684.363280999998</v>
      </c>
      <c r="C524" s="47">
        <v>68084.689000000013</v>
      </c>
      <c r="D524" s="47">
        <v>28020.799800000001</v>
      </c>
    </row>
    <row r="525" spans="1:4" x14ac:dyDescent="0.2">
      <c r="A525" s="8">
        <v>516</v>
      </c>
      <c r="B525" s="47">
        <v>17631.045410999999</v>
      </c>
      <c r="C525" s="47">
        <v>100057.31849999999</v>
      </c>
      <c r="D525" s="47">
        <v>23426.2588</v>
      </c>
    </row>
    <row r="526" spans="1:4" x14ac:dyDescent="0.2">
      <c r="A526" s="8">
        <v>517</v>
      </c>
      <c r="B526" s="47">
        <v>17402.424317000001</v>
      </c>
      <c r="C526" s="47">
        <v>74721.576000000001</v>
      </c>
      <c r="D526" s="47">
        <v>19576.134699999999</v>
      </c>
    </row>
    <row r="527" spans="1:4" x14ac:dyDescent="0.2">
      <c r="A527" s="8">
        <v>518</v>
      </c>
      <c r="B527" s="47">
        <v>17545.767577999999</v>
      </c>
      <c r="C527" s="47">
        <v>90147.32699999999</v>
      </c>
      <c r="D527" s="47">
        <v>18239.480499999998</v>
      </c>
    </row>
    <row r="528" spans="1:4" x14ac:dyDescent="0.2">
      <c r="A528" s="8">
        <v>519</v>
      </c>
      <c r="B528" s="47">
        <v>17356.487793</v>
      </c>
      <c r="C528" s="47">
        <v>82909.486000000004</v>
      </c>
      <c r="D528" s="47">
        <v>12759.3763</v>
      </c>
    </row>
    <row r="529" spans="1:4" x14ac:dyDescent="0.2">
      <c r="A529" s="8">
        <v>520</v>
      </c>
      <c r="B529" s="47">
        <v>17322.583008000001</v>
      </c>
      <c r="C529" s="47">
        <v>74518.014999999999</v>
      </c>
      <c r="D529" s="47">
        <v>11511.325699999999</v>
      </c>
    </row>
    <row r="530" spans="1:4" x14ac:dyDescent="0.2">
      <c r="A530" s="8">
        <v>521</v>
      </c>
      <c r="B530" s="47">
        <v>17334.178222999999</v>
      </c>
      <c r="C530" s="47">
        <v>75182.431000000011</v>
      </c>
      <c r="D530" s="47">
        <v>5358.8838230000001</v>
      </c>
    </row>
    <row r="531" spans="1:4" x14ac:dyDescent="0.2">
      <c r="A531" s="8">
        <v>522</v>
      </c>
      <c r="B531" s="47">
        <v>29181.415933999997</v>
      </c>
      <c r="C531" s="47">
        <v>63759.202000000005</v>
      </c>
      <c r="D531" s="47">
        <v>1729.4650810000001</v>
      </c>
    </row>
    <row r="532" spans="1:4" x14ac:dyDescent="0.2">
      <c r="A532" s="8">
        <v>523</v>
      </c>
      <c r="B532" s="47">
        <v>63124.823000000004</v>
      </c>
      <c r="C532" s="47">
        <v>64499.525999999998</v>
      </c>
      <c r="D532" s="47">
        <v>2177.0356750000001</v>
      </c>
    </row>
    <row r="533" spans="1:4" x14ac:dyDescent="0.2">
      <c r="A533" s="8">
        <v>524</v>
      </c>
      <c r="B533" s="47">
        <v>153554.34424999999</v>
      </c>
      <c r="C533" s="47">
        <v>99283.613249999995</v>
      </c>
      <c r="D533" s="47">
        <v>1154.520606</v>
      </c>
    </row>
    <row r="534" spans="1:4" x14ac:dyDescent="0.2">
      <c r="A534" s="8">
        <v>525</v>
      </c>
      <c r="B534" s="47">
        <v>162281.00475000002</v>
      </c>
      <c r="C534" s="47">
        <v>109307.56</v>
      </c>
      <c r="D534" s="47">
        <v>1162.478012</v>
      </c>
    </row>
    <row r="535" spans="1:4" x14ac:dyDescent="0.2">
      <c r="A535" s="8">
        <v>526</v>
      </c>
      <c r="B535" s="47">
        <v>167762.28899999999</v>
      </c>
      <c r="C535" s="47">
        <v>117487.864</v>
      </c>
      <c r="D535" s="47">
        <v>4541.5980890000001</v>
      </c>
    </row>
    <row r="536" spans="1:4" x14ac:dyDescent="0.2">
      <c r="A536" s="8">
        <v>527</v>
      </c>
      <c r="B536" s="47">
        <v>167716.03525000002</v>
      </c>
      <c r="C536" s="47">
        <v>118852.58525</v>
      </c>
      <c r="D536" s="47">
        <v>6888.1471000000001</v>
      </c>
    </row>
    <row r="537" spans="1:4" x14ac:dyDescent="0.2">
      <c r="A537" s="8">
        <v>528</v>
      </c>
      <c r="B537" s="47">
        <v>166253.78200000001</v>
      </c>
      <c r="C537" s="47">
        <v>116569.98</v>
      </c>
      <c r="D537" s="47">
        <v>8501.2956999999988</v>
      </c>
    </row>
    <row r="538" spans="1:4" x14ac:dyDescent="0.2">
      <c r="A538" s="8">
        <v>529</v>
      </c>
      <c r="B538" s="47">
        <v>151859.742</v>
      </c>
      <c r="C538" s="47">
        <v>121230.181</v>
      </c>
      <c r="D538" s="47">
        <v>9655.5506000000005</v>
      </c>
    </row>
    <row r="539" spans="1:4" x14ac:dyDescent="0.2">
      <c r="A539" s="8">
        <v>530</v>
      </c>
      <c r="B539" s="47">
        <v>125986.162</v>
      </c>
      <c r="C539" s="47">
        <v>121266.50600000001</v>
      </c>
      <c r="D539" s="47">
        <v>9707.4326000000001</v>
      </c>
    </row>
    <row r="540" spans="1:4" x14ac:dyDescent="0.2">
      <c r="A540" s="8">
        <v>531</v>
      </c>
      <c r="B540" s="47">
        <v>86643.356</v>
      </c>
      <c r="C540" s="47">
        <v>112364.626</v>
      </c>
      <c r="D540" s="47">
        <v>7731.1423000000004</v>
      </c>
    </row>
    <row r="541" spans="1:4" x14ac:dyDescent="0.2">
      <c r="A541" s="8">
        <v>532</v>
      </c>
      <c r="B541" s="47">
        <v>63458.55</v>
      </c>
      <c r="C541" s="47">
        <v>103635.239</v>
      </c>
      <c r="D541" s="47">
        <v>10188.247799999999</v>
      </c>
    </row>
    <row r="542" spans="1:4" x14ac:dyDescent="0.2">
      <c r="A542" s="8">
        <v>533</v>
      </c>
      <c r="B542" s="47">
        <v>43104.517</v>
      </c>
      <c r="C542" s="47">
        <v>74680.688999999998</v>
      </c>
      <c r="D542" s="47">
        <v>11194.479300000001</v>
      </c>
    </row>
    <row r="543" spans="1:4" x14ac:dyDescent="0.2">
      <c r="A543" s="8">
        <v>534</v>
      </c>
      <c r="B543" s="47">
        <v>25349.499268</v>
      </c>
      <c r="C543" s="47">
        <v>51714.508999999998</v>
      </c>
      <c r="D543" s="47">
        <v>10350.8899</v>
      </c>
    </row>
    <row r="544" spans="1:4" x14ac:dyDescent="0.2">
      <c r="A544" s="8">
        <v>535</v>
      </c>
      <c r="B544" s="47">
        <v>1961.5858449999998</v>
      </c>
      <c r="C544" s="47">
        <v>43357.495866999998</v>
      </c>
      <c r="D544" s="47">
        <v>8871.5077999999994</v>
      </c>
    </row>
    <row r="545" spans="1:4" x14ac:dyDescent="0.2">
      <c r="A545" s="8">
        <v>536</v>
      </c>
      <c r="B545" s="47">
        <v>0</v>
      </c>
      <c r="C545" s="47">
        <v>36471.952284999999</v>
      </c>
      <c r="D545" s="47">
        <v>11458.571800000002</v>
      </c>
    </row>
    <row r="546" spans="1:4" x14ac:dyDescent="0.2">
      <c r="A546" s="8">
        <v>537</v>
      </c>
      <c r="B546" s="47">
        <v>1.114236</v>
      </c>
      <c r="C546" s="47">
        <v>18389.016600999999</v>
      </c>
      <c r="D546" s="47">
        <v>9836.9739000000009</v>
      </c>
    </row>
    <row r="547" spans="1:4" x14ac:dyDescent="0.2">
      <c r="A547" s="8">
        <v>538</v>
      </c>
      <c r="B547" s="47">
        <v>0</v>
      </c>
      <c r="C547" s="47">
        <v>13059.935913000001</v>
      </c>
      <c r="D547" s="47">
        <v>4509.4152430000004</v>
      </c>
    </row>
    <row r="548" spans="1:4" x14ac:dyDescent="0.2">
      <c r="A548" s="8">
        <v>539</v>
      </c>
      <c r="B548" s="47">
        <v>1077.0961150000001</v>
      </c>
      <c r="C548" s="47">
        <v>7480.1236570000001</v>
      </c>
      <c r="D548" s="47">
        <v>5831.3769000000002</v>
      </c>
    </row>
    <row r="549" spans="1:4" x14ac:dyDescent="0.2">
      <c r="A549" s="8">
        <v>540</v>
      </c>
      <c r="B549" s="47">
        <v>7699.909545999999</v>
      </c>
      <c r="C549" s="47">
        <v>10343.663452000001</v>
      </c>
      <c r="D549" s="47">
        <v>3105.8606559999998</v>
      </c>
    </row>
    <row r="550" spans="1:4" x14ac:dyDescent="0.2">
      <c r="A550" s="8">
        <v>541</v>
      </c>
      <c r="B550" s="47">
        <v>17336.979980999997</v>
      </c>
      <c r="C550" s="47">
        <v>22711.033447000002</v>
      </c>
      <c r="D550" s="47">
        <v>1333.446747</v>
      </c>
    </row>
    <row r="551" spans="1:4" x14ac:dyDescent="0.2">
      <c r="A551" s="8">
        <v>542</v>
      </c>
      <c r="B551" s="47">
        <v>40371.31179</v>
      </c>
      <c r="C551" s="47">
        <v>38621.447219000001</v>
      </c>
      <c r="D551" s="47">
        <v>671.21997699999997</v>
      </c>
    </row>
    <row r="552" spans="1:4" x14ac:dyDescent="0.2">
      <c r="A552" s="8">
        <v>543</v>
      </c>
      <c r="B552" s="47">
        <v>75305.323000000004</v>
      </c>
      <c r="C552" s="47">
        <v>50075.574999999997</v>
      </c>
      <c r="D552" s="47">
        <v>162.31388399999997</v>
      </c>
    </row>
    <row r="553" spans="1:4" x14ac:dyDescent="0.2">
      <c r="A553" s="8">
        <v>544</v>
      </c>
      <c r="B553" s="47">
        <v>75323.874000000011</v>
      </c>
      <c r="C553" s="47">
        <v>65406.241750000001</v>
      </c>
      <c r="D553" s="47">
        <v>89.604919999999993</v>
      </c>
    </row>
    <row r="554" spans="1:4" x14ac:dyDescent="0.2">
      <c r="A554" s="8">
        <v>545</v>
      </c>
      <c r="B554" s="47">
        <v>75340.277999999991</v>
      </c>
      <c r="C554" s="47">
        <v>42355.784930000002</v>
      </c>
      <c r="D554" s="47">
        <v>224.85404900000003</v>
      </c>
    </row>
    <row r="555" spans="1:4" x14ac:dyDescent="0.2">
      <c r="A555" s="8">
        <v>546</v>
      </c>
      <c r="B555" s="47">
        <v>84340.212</v>
      </c>
      <c r="C555" s="47">
        <v>18874.614746000003</v>
      </c>
      <c r="D555" s="47">
        <v>261.83845600000001</v>
      </c>
    </row>
    <row r="556" spans="1:4" x14ac:dyDescent="0.2">
      <c r="A556" s="8">
        <v>547</v>
      </c>
      <c r="B556" s="47">
        <v>109843.87</v>
      </c>
      <c r="C556" s="47">
        <v>10600.688475999999</v>
      </c>
      <c r="D556" s="47">
        <v>8078.0252999999993</v>
      </c>
    </row>
    <row r="557" spans="1:4" x14ac:dyDescent="0.2">
      <c r="A557" s="8">
        <v>548</v>
      </c>
      <c r="B557" s="47">
        <v>166733.99625</v>
      </c>
      <c r="C557" s="47">
        <v>12695.738769</v>
      </c>
      <c r="D557" s="47">
        <v>11666.8123</v>
      </c>
    </row>
    <row r="558" spans="1:4" x14ac:dyDescent="0.2">
      <c r="A558" s="8">
        <v>549</v>
      </c>
      <c r="B558" s="47">
        <v>163688.31200000001</v>
      </c>
      <c r="C558" s="47">
        <v>9099.4774180000004</v>
      </c>
      <c r="D558" s="47">
        <v>18327.343200000003</v>
      </c>
    </row>
    <row r="559" spans="1:4" x14ac:dyDescent="0.2">
      <c r="A559" s="8">
        <v>550</v>
      </c>
      <c r="B559" s="47">
        <v>158230.65224999998</v>
      </c>
      <c r="C559" s="47">
        <v>3331.408508</v>
      </c>
      <c r="D559" s="47">
        <v>23364.676700000004</v>
      </c>
    </row>
    <row r="560" spans="1:4" x14ac:dyDescent="0.2">
      <c r="A560" s="8">
        <v>551</v>
      </c>
      <c r="B560" s="47">
        <v>136199.59999999998</v>
      </c>
      <c r="C560" s="47">
        <v>6439.7690430000002</v>
      </c>
      <c r="D560" s="47">
        <v>18668.298799999997</v>
      </c>
    </row>
    <row r="561" spans="1:4" x14ac:dyDescent="0.2">
      <c r="A561" s="8">
        <v>552</v>
      </c>
      <c r="B561" s="47">
        <v>94251.097999999998</v>
      </c>
      <c r="C561" s="47">
        <v>2269.3876020000002</v>
      </c>
      <c r="D561" s="47">
        <v>22436.072800000002</v>
      </c>
    </row>
    <row r="562" spans="1:4" x14ac:dyDescent="0.2">
      <c r="A562" s="8">
        <v>553</v>
      </c>
      <c r="B562" s="47">
        <v>64280.417999999998</v>
      </c>
      <c r="C562" s="47">
        <v>1801.1495450000002</v>
      </c>
      <c r="D562" s="47">
        <v>23271.554199999999</v>
      </c>
    </row>
    <row r="563" spans="1:4" x14ac:dyDescent="0.2">
      <c r="A563" s="8">
        <v>554</v>
      </c>
      <c r="B563" s="47">
        <v>35649.363246000001</v>
      </c>
      <c r="C563" s="47">
        <v>104.02602400000001</v>
      </c>
      <c r="D563" s="47">
        <v>22383.913099999998</v>
      </c>
    </row>
    <row r="564" spans="1:4" x14ac:dyDescent="0.2">
      <c r="A564" s="8">
        <v>555</v>
      </c>
      <c r="B564" s="47">
        <v>13055.484375999999</v>
      </c>
      <c r="C564" s="47">
        <v>0</v>
      </c>
      <c r="D564" s="47">
        <v>18626.434099999999</v>
      </c>
    </row>
    <row r="565" spans="1:4" x14ac:dyDescent="0.2">
      <c r="A565" s="8">
        <v>556</v>
      </c>
      <c r="B565" s="47">
        <v>7712.8840330000003</v>
      </c>
      <c r="C565" s="47">
        <v>0</v>
      </c>
      <c r="D565" s="47">
        <v>19503.9365</v>
      </c>
    </row>
    <row r="566" spans="1:4" x14ac:dyDescent="0.2">
      <c r="A566" s="8">
        <v>557</v>
      </c>
      <c r="B566" s="47">
        <v>4274.828614</v>
      </c>
      <c r="C566" s="47">
        <v>2130.7980659999998</v>
      </c>
      <c r="D566" s="47">
        <v>16191.203600000001</v>
      </c>
    </row>
    <row r="567" spans="1:4" x14ac:dyDescent="0.2">
      <c r="A567" s="8">
        <v>558</v>
      </c>
      <c r="B567" s="47">
        <v>2160.3778689999999</v>
      </c>
      <c r="C567" s="47">
        <v>1969.702998</v>
      </c>
      <c r="D567" s="47">
        <v>18778.368699999999</v>
      </c>
    </row>
    <row r="568" spans="1:4" x14ac:dyDescent="0.2">
      <c r="A568" s="8">
        <v>559</v>
      </c>
      <c r="B568" s="47">
        <v>3001.2686159999998</v>
      </c>
      <c r="C568" s="47">
        <v>1016.10961</v>
      </c>
      <c r="D568" s="47">
        <v>18353.4408</v>
      </c>
    </row>
    <row r="569" spans="1:4" x14ac:dyDescent="0.2">
      <c r="A569" s="8">
        <v>560</v>
      </c>
      <c r="B569" s="47">
        <v>2124.037018</v>
      </c>
      <c r="C569" s="47">
        <v>94.527321000000001</v>
      </c>
      <c r="D569" s="47">
        <v>15149.565399999999</v>
      </c>
    </row>
    <row r="570" spans="1:4" x14ac:dyDescent="0.2">
      <c r="A570" s="8">
        <v>561</v>
      </c>
      <c r="B570" s="47">
        <v>2492.8634649999999</v>
      </c>
      <c r="C570" s="47">
        <v>0</v>
      </c>
      <c r="D570" s="47">
        <v>25137.1113</v>
      </c>
    </row>
    <row r="571" spans="1:4" x14ac:dyDescent="0.2">
      <c r="A571" s="8">
        <v>562</v>
      </c>
      <c r="B571" s="47">
        <v>2398.8858790000004</v>
      </c>
      <c r="C571" s="47">
        <v>0</v>
      </c>
      <c r="D571" s="47">
        <v>21420.116699999999</v>
      </c>
    </row>
    <row r="572" spans="1:4" x14ac:dyDescent="0.2">
      <c r="A572" s="8">
        <v>563</v>
      </c>
      <c r="B572" s="47">
        <v>3204.2349549999999</v>
      </c>
      <c r="C572" s="47">
        <v>0</v>
      </c>
      <c r="D572" s="47">
        <v>19469.7012</v>
      </c>
    </row>
    <row r="573" spans="1:4" x14ac:dyDescent="0.2">
      <c r="A573" s="8">
        <v>564</v>
      </c>
      <c r="B573" s="47">
        <v>5176.0430299999998</v>
      </c>
      <c r="C573" s="47">
        <v>0</v>
      </c>
      <c r="D573" s="47">
        <v>19090.477999999999</v>
      </c>
    </row>
    <row r="574" spans="1:4" x14ac:dyDescent="0.2">
      <c r="A574" s="8">
        <v>565</v>
      </c>
      <c r="B574" s="47">
        <v>13850.267578999999</v>
      </c>
      <c r="C574" s="47">
        <v>0</v>
      </c>
      <c r="D574" s="47">
        <v>12721.1865</v>
      </c>
    </row>
    <row r="575" spans="1:4" x14ac:dyDescent="0.2">
      <c r="A575" s="8">
        <v>566</v>
      </c>
      <c r="B575" s="47">
        <v>24356.030761999999</v>
      </c>
      <c r="C575" s="47">
        <v>0</v>
      </c>
      <c r="D575" s="47">
        <v>10435.1739</v>
      </c>
    </row>
    <row r="576" spans="1:4" x14ac:dyDescent="0.2">
      <c r="A576" s="8">
        <v>567</v>
      </c>
      <c r="B576" s="47">
        <v>39462.061788999999</v>
      </c>
      <c r="C576" s="47">
        <v>0</v>
      </c>
      <c r="D576" s="47">
        <v>7695.8274000000001</v>
      </c>
    </row>
    <row r="577" spans="1:4" x14ac:dyDescent="0.2">
      <c r="A577" s="8">
        <v>568</v>
      </c>
      <c r="B577" s="47">
        <v>46817.350734</v>
      </c>
      <c r="C577" s="47">
        <v>0</v>
      </c>
      <c r="D577" s="47">
        <v>6743.4855000000007</v>
      </c>
    </row>
    <row r="578" spans="1:4" x14ac:dyDescent="0.2">
      <c r="A578" s="8">
        <v>569</v>
      </c>
      <c r="B578" s="47">
        <v>0</v>
      </c>
      <c r="C578" s="47">
        <v>0</v>
      </c>
      <c r="D578" s="47">
        <v>5804.1699000000008</v>
      </c>
    </row>
    <row r="579" spans="1:4" x14ac:dyDescent="0.2">
      <c r="A579" s="8">
        <v>570</v>
      </c>
      <c r="B579" s="47">
        <v>0</v>
      </c>
      <c r="C579" s="47">
        <v>0</v>
      </c>
      <c r="D579" s="47">
        <v>5909.5339999999997</v>
      </c>
    </row>
    <row r="580" spans="1:4" x14ac:dyDescent="0.2">
      <c r="A580" s="8">
        <v>571</v>
      </c>
      <c r="B580" s="47">
        <v>88899.10289899999</v>
      </c>
      <c r="C580" s="47">
        <v>0</v>
      </c>
      <c r="D580" s="47">
        <v>7710.3295999999991</v>
      </c>
    </row>
    <row r="581" spans="1:4" x14ac:dyDescent="0.2">
      <c r="A581" s="8">
        <v>572</v>
      </c>
      <c r="B581" s="47">
        <v>129264.64199999999</v>
      </c>
      <c r="C581" s="47">
        <v>0</v>
      </c>
      <c r="D581" s="47">
        <v>8880.4992999999995</v>
      </c>
    </row>
    <row r="582" spans="1:4" x14ac:dyDescent="0.2">
      <c r="A582" s="8">
        <v>573</v>
      </c>
      <c r="B582" s="47">
        <v>119624.39499999999</v>
      </c>
      <c r="C582" s="47">
        <v>0</v>
      </c>
      <c r="D582" s="47">
        <v>15666.377199999999</v>
      </c>
    </row>
    <row r="583" spans="1:4" x14ac:dyDescent="0.2">
      <c r="A583" s="8">
        <v>574</v>
      </c>
      <c r="B583" s="47">
        <v>109896.382</v>
      </c>
      <c r="C583" s="47">
        <v>0</v>
      </c>
      <c r="D583" s="47">
        <v>20369.211499999998</v>
      </c>
    </row>
    <row r="584" spans="1:4" x14ac:dyDescent="0.2">
      <c r="A584" s="8">
        <v>575</v>
      </c>
      <c r="B584" s="47">
        <v>97663.650000000009</v>
      </c>
      <c r="C584" s="47">
        <v>0</v>
      </c>
      <c r="D584" s="47">
        <v>20562.6754</v>
      </c>
    </row>
    <row r="585" spans="1:4" x14ac:dyDescent="0.2">
      <c r="A585" s="8">
        <v>576</v>
      </c>
      <c r="B585" s="47">
        <v>100078.072</v>
      </c>
      <c r="C585" s="47">
        <v>0</v>
      </c>
      <c r="D585" s="47">
        <v>25643.562000000002</v>
      </c>
    </row>
    <row r="586" spans="1:4" x14ac:dyDescent="0.2">
      <c r="A586" s="8">
        <v>577</v>
      </c>
      <c r="B586" s="47">
        <v>80168.471000000005</v>
      </c>
      <c r="C586" s="47">
        <v>0</v>
      </c>
      <c r="D586" s="47">
        <v>27127.229999999996</v>
      </c>
    </row>
    <row r="587" spans="1:4" x14ac:dyDescent="0.2">
      <c r="A587" s="8">
        <v>578</v>
      </c>
      <c r="B587" s="47">
        <v>66216.209999999992</v>
      </c>
      <c r="C587" s="47">
        <v>0</v>
      </c>
      <c r="D587" s="47">
        <v>25492.2847</v>
      </c>
    </row>
    <row r="588" spans="1:4" x14ac:dyDescent="0.2">
      <c r="A588" s="8">
        <v>579</v>
      </c>
      <c r="B588" s="47">
        <v>61438.192000000003</v>
      </c>
      <c r="C588" s="47">
        <v>0</v>
      </c>
      <c r="D588" s="47">
        <v>17937.978500000001</v>
      </c>
    </row>
    <row r="589" spans="1:4" x14ac:dyDescent="0.2">
      <c r="A589" s="8">
        <v>580</v>
      </c>
      <c r="B589" s="47">
        <v>50278.20968</v>
      </c>
      <c r="C589" s="47">
        <v>0</v>
      </c>
      <c r="D589" s="47">
        <v>15980.296200000001</v>
      </c>
    </row>
    <row r="590" spans="1:4" x14ac:dyDescent="0.2">
      <c r="A590" s="8">
        <v>581</v>
      </c>
      <c r="B590" s="47">
        <v>40178.025991999995</v>
      </c>
      <c r="C590" s="47">
        <v>0</v>
      </c>
      <c r="D590" s="47">
        <v>19312.5903</v>
      </c>
    </row>
    <row r="591" spans="1:4" x14ac:dyDescent="0.2">
      <c r="A591" s="8">
        <v>582</v>
      </c>
      <c r="B591" s="47">
        <v>43310.261249999996</v>
      </c>
      <c r="C591" s="47">
        <v>0</v>
      </c>
      <c r="D591" s="47">
        <v>16687.768100000001</v>
      </c>
    </row>
    <row r="592" spans="1:4" x14ac:dyDescent="0.2">
      <c r="A592" s="8">
        <v>583</v>
      </c>
      <c r="B592" s="47">
        <v>47124.68</v>
      </c>
      <c r="C592" s="47">
        <v>0</v>
      </c>
      <c r="D592" s="47">
        <v>17417.767599999999</v>
      </c>
    </row>
    <row r="593" spans="1:4" x14ac:dyDescent="0.2">
      <c r="A593" s="8">
        <v>584</v>
      </c>
      <c r="B593" s="47">
        <v>39195.628031</v>
      </c>
      <c r="C593" s="47">
        <v>0</v>
      </c>
      <c r="D593" s="47">
        <v>17135.570299999999</v>
      </c>
    </row>
    <row r="594" spans="1:4" x14ac:dyDescent="0.2">
      <c r="A594" s="8">
        <v>585</v>
      </c>
      <c r="B594" s="47">
        <v>13602.76822</v>
      </c>
      <c r="C594" s="47">
        <v>0</v>
      </c>
      <c r="D594" s="47">
        <v>8771.9668999999994</v>
      </c>
    </row>
    <row r="595" spans="1:4" x14ac:dyDescent="0.2">
      <c r="A595" s="8">
        <v>586</v>
      </c>
      <c r="B595" s="47">
        <v>16.618960999999999</v>
      </c>
      <c r="C595" s="47">
        <v>0</v>
      </c>
      <c r="D595" s="47">
        <v>6786.8768</v>
      </c>
    </row>
    <row r="596" spans="1:4" x14ac:dyDescent="0.2">
      <c r="A596" s="8">
        <v>587</v>
      </c>
      <c r="B596" s="47">
        <v>216.54116499999998</v>
      </c>
      <c r="C596" s="47">
        <v>0</v>
      </c>
      <c r="D596" s="47">
        <v>3546.9899780000001</v>
      </c>
    </row>
    <row r="597" spans="1:4" x14ac:dyDescent="0.2">
      <c r="A597" s="8">
        <v>588</v>
      </c>
      <c r="B597" s="47">
        <v>0.26058100000000001</v>
      </c>
      <c r="C597" s="47">
        <v>0</v>
      </c>
      <c r="D597" s="47">
        <v>1384.950439</v>
      </c>
    </row>
    <row r="598" spans="1:4" x14ac:dyDescent="0.2">
      <c r="A598" s="8">
        <v>589</v>
      </c>
      <c r="B598" s="47">
        <v>1871.3699449999999</v>
      </c>
      <c r="C598" s="47">
        <v>0</v>
      </c>
      <c r="D598" s="47">
        <v>27.376024000000001</v>
      </c>
    </row>
    <row r="599" spans="1:4" x14ac:dyDescent="0.2">
      <c r="A599" s="8">
        <v>590</v>
      </c>
      <c r="B599" s="47">
        <v>6560.1481939999994</v>
      </c>
      <c r="C599" s="47">
        <v>0</v>
      </c>
      <c r="D599" s="47">
        <v>0.159665</v>
      </c>
    </row>
    <row r="600" spans="1:4" x14ac:dyDescent="0.2">
      <c r="A600" s="8">
        <v>591</v>
      </c>
      <c r="B600" s="47">
        <v>5564.6105959999995</v>
      </c>
      <c r="C600" s="47">
        <v>0</v>
      </c>
      <c r="D600" s="47">
        <v>0</v>
      </c>
    </row>
    <row r="601" spans="1:4" x14ac:dyDescent="0.2">
      <c r="A601" s="8">
        <v>592</v>
      </c>
      <c r="B601" s="47">
        <v>6657.9775380000001</v>
      </c>
      <c r="C601" s="47">
        <v>0</v>
      </c>
      <c r="D601" s="47">
        <v>5.0119950000000006</v>
      </c>
    </row>
    <row r="602" spans="1:4" x14ac:dyDescent="0.2">
      <c r="A602" s="8">
        <v>593</v>
      </c>
      <c r="B602" s="47">
        <v>18748.884765000003</v>
      </c>
      <c r="C602" s="47">
        <v>0</v>
      </c>
      <c r="D602" s="47">
        <v>0</v>
      </c>
    </row>
    <row r="603" spans="1:4" x14ac:dyDescent="0.2">
      <c r="A603" s="8">
        <v>594</v>
      </c>
      <c r="B603" s="47">
        <v>63194.082421999999</v>
      </c>
      <c r="C603" s="47">
        <v>0</v>
      </c>
      <c r="D603" s="47">
        <v>2.2806250000000001</v>
      </c>
    </row>
    <row r="604" spans="1:4" x14ac:dyDescent="0.2">
      <c r="A604" s="8">
        <v>595</v>
      </c>
      <c r="B604" s="47">
        <v>130932.3965</v>
      </c>
      <c r="C604" s="47">
        <v>0</v>
      </c>
      <c r="D604" s="47">
        <v>110.07252699999999</v>
      </c>
    </row>
    <row r="605" spans="1:4" x14ac:dyDescent="0.2">
      <c r="A605" s="8">
        <v>596</v>
      </c>
      <c r="B605" s="47">
        <v>144377.02400000003</v>
      </c>
      <c r="C605" s="47">
        <v>0</v>
      </c>
      <c r="D605" s="47">
        <v>1799.1691900000001</v>
      </c>
    </row>
    <row r="606" spans="1:4" x14ac:dyDescent="0.2">
      <c r="A606" s="8">
        <v>597</v>
      </c>
      <c r="B606" s="47">
        <v>150307.71575</v>
      </c>
      <c r="C606" s="47">
        <v>0</v>
      </c>
      <c r="D606" s="47">
        <v>4334.6463669999994</v>
      </c>
    </row>
    <row r="607" spans="1:4" x14ac:dyDescent="0.2">
      <c r="A607" s="8">
        <v>598</v>
      </c>
      <c r="B607" s="47">
        <v>152613.89124999999</v>
      </c>
      <c r="C607" s="47">
        <v>0</v>
      </c>
      <c r="D607" s="47">
        <v>10831.969499999999</v>
      </c>
    </row>
    <row r="608" spans="1:4" x14ac:dyDescent="0.2">
      <c r="A608" s="8">
        <v>599</v>
      </c>
      <c r="B608" s="47">
        <v>149663.17625000002</v>
      </c>
      <c r="C608" s="47">
        <v>0</v>
      </c>
      <c r="D608" s="47">
        <v>16868.052199999998</v>
      </c>
    </row>
    <row r="609" spans="1:4" x14ac:dyDescent="0.2">
      <c r="A609" s="8">
        <v>600</v>
      </c>
      <c r="B609" s="47">
        <v>140436.97274999999</v>
      </c>
      <c r="C609" s="47">
        <v>0</v>
      </c>
      <c r="D609" s="47">
        <v>22378.271999999997</v>
      </c>
    </row>
    <row r="610" spans="1:4" x14ac:dyDescent="0.2">
      <c r="A610" s="8">
        <v>601</v>
      </c>
      <c r="B610" s="47">
        <v>109792.80275</v>
      </c>
      <c r="C610" s="47">
        <v>0</v>
      </c>
      <c r="D610" s="47">
        <v>21381.804199999999</v>
      </c>
    </row>
    <row r="611" spans="1:4" x14ac:dyDescent="0.2">
      <c r="A611" s="8">
        <v>602</v>
      </c>
      <c r="B611" s="47">
        <v>96144.274000000005</v>
      </c>
      <c r="C611" s="47">
        <v>0</v>
      </c>
      <c r="D611" s="47">
        <v>18380.065900000001</v>
      </c>
    </row>
    <row r="612" spans="1:4" x14ac:dyDescent="0.2">
      <c r="A612" s="8">
        <v>603</v>
      </c>
      <c r="B612" s="47">
        <v>75064.058000000005</v>
      </c>
      <c r="C612" s="47">
        <v>0</v>
      </c>
      <c r="D612" s="47">
        <v>18025.520000000004</v>
      </c>
    </row>
    <row r="613" spans="1:4" x14ac:dyDescent="0.2">
      <c r="A613" s="8">
        <v>604</v>
      </c>
      <c r="B613" s="47">
        <v>44981.879000000001</v>
      </c>
      <c r="C613" s="47">
        <v>0</v>
      </c>
      <c r="D613" s="47">
        <v>16833.0298</v>
      </c>
    </row>
    <row r="614" spans="1:4" x14ac:dyDescent="0.2">
      <c r="A614" s="8">
        <v>605</v>
      </c>
      <c r="B614" s="47">
        <v>39284.780884</v>
      </c>
      <c r="C614" s="47">
        <v>0</v>
      </c>
      <c r="D614" s="47">
        <v>15217.367200000001</v>
      </c>
    </row>
    <row r="615" spans="1:4" x14ac:dyDescent="0.2">
      <c r="A615" s="8">
        <v>606</v>
      </c>
      <c r="B615" s="47">
        <v>32272.963866999999</v>
      </c>
      <c r="C615" s="47">
        <v>0</v>
      </c>
      <c r="D615" s="47">
        <v>14335.7732</v>
      </c>
    </row>
    <row r="616" spans="1:4" x14ac:dyDescent="0.2">
      <c r="A616" s="8">
        <v>607</v>
      </c>
      <c r="B616" s="47">
        <v>35375.875975999996</v>
      </c>
      <c r="C616" s="47">
        <v>0</v>
      </c>
      <c r="D616" s="47">
        <v>12045.7129</v>
      </c>
    </row>
    <row r="617" spans="1:4" x14ac:dyDescent="0.2">
      <c r="A617" s="8">
        <v>608</v>
      </c>
      <c r="B617" s="47">
        <v>28913.144043</v>
      </c>
      <c r="C617" s="47">
        <v>0</v>
      </c>
      <c r="D617" s="47">
        <v>10940.2021</v>
      </c>
    </row>
    <row r="618" spans="1:4" x14ac:dyDescent="0.2">
      <c r="A618" s="8">
        <v>609</v>
      </c>
      <c r="B618" s="47">
        <v>6282.4851679999992</v>
      </c>
      <c r="C618" s="47">
        <v>0</v>
      </c>
      <c r="D618" s="47">
        <v>2515.5291870000001</v>
      </c>
    </row>
    <row r="619" spans="1:4" x14ac:dyDescent="0.2">
      <c r="A619" s="8">
        <v>610</v>
      </c>
      <c r="B619" s="47">
        <v>481.39077400000002</v>
      </c>
      <c r="C619" s="47">
        <v>0</v>
      </c>
      <c r="D619" s="47">
        <v>2061.1214289999998</v>
      </c>
    </row>
    <row r="620" spans="1:4" x14ac:dyDescent="0.2">
      <c r="A620" s="8">
        <v>611</v>
      </c>
      <c r="B620" s="47">
        <v>5514.761598</v>
      </c>
      <c r="C620" s="47">
        <v>0</v>
      </c>
      <c r="D620" s="47">
        <v>2307.5086980000001</v>
      </c>
    </row>
    <row r="621" spans="1:4" x14ac:dyDescent="0.2">
      <c r="A621" s="8">
        <v>612</v>
      </c>
      <c r="B621" s="47">
        <v>23085.680664</v>
      </c>
      <c r="C621" s="47">
        <v>0</v>
      </c>
      <c r="D621" s="47">
        <v>1817.8163759999998</v>
      </c>
    </row>
    <row r="622" spans="1:4" x14ac:dyDescent="0.2">
      <c r="A622" s="8">
        <v>613</v>
      </c>
      <c r="B622" s="47">
        <v>27884.989744999999</v>
      </c>
      <c r="C622" s="47">
        <v>0</v>
      </c>
      <c r="D622" s="47">
        <v>1354.473571</v>
      </c>
    </row>
    <row r="623" spans="1:4" x14ac:dyDescent="0.2">
      <c r="A623" s="8">
        <v>614</v>
      </c>
      <c r="B623" s="47">
        <v>32015.865168</v>
      </c>
      <c r="C623" s="47">
        <v>0</v>
      </c>
      <c r="D623" s="47">
        <v>58.119191999999998</v>
      </c>
    </row>
    <row r="624" spans="1:4" x14ac:dyDescent="0.2">
      <c r="A624" s="8">
        <v>615</v>
      </c>
      <c r="B624" s="47">
        <v>46363.671000000002</v>
      </c>
      <c r="C624" s="47">
        <v>0</v>
      </c>
      <c r="D624" s="47">
        <v>306.60056099999997</v>
      </c>
    </row>
    <row r="625" spans="1:4" x14ac:dyDescent="0.2">
      <c r="A625" s="8">
        <v>616</v>
      </c>
      <c r="B625" s="47">
        <v>80441.976999999999</v>
      </c>
      <c r="C625" s="47">
        <v>0</v>
      </c>
      <c r="D625" s="47">
        <v>303.34811199999996</v>
      </c>
    </row>
    <row r="626" spans="1:4" x14ac:dyDescent="0.2">
      <c r="A626" s="8">
        <v>617</v>
      </c>
      <c r="B626" s="47">
        <v>82704.180999999997</v>
      </c>
      <c r="C626" s="47">
        <v>0</v>
      </c>
      <c r="D626" s="47">
        <v>57.422347000000002</v>
      </c>
    </row>
    <row r="627" spans="1:4" x14ac:dyDescent="0.2">
      <c r="A627" s="8">
        <v>618</v>
      </c>
      <c r="B627" s="47">
        <v>77403.664749999996</v>
      </c>
      <c r="C627" s="47">
        <v>0</v>
      </c>
      <c r="D627" s="47">
        <v>0.77228200000000002</v>
      </c>
    </row>
    <row r="628" spans="1:4" x14ac:dyDescent="0.2">
      <c r="A628" s="8">
        <v>619</v>
      </c>
      <c r="B628" s="47">
        <v>79414.956000000006</v>
      </c>
      <c r="C628" s="47">
        <v>0</v>
      </c>
      <c r="D628" s="47">
        <v>0</v>
      </c>
    </row>
    <row r="629" spans="1:4" x14ac:dyDescent="0.2">
      <c r="A629" s="8">
        <v>620</v>
      </c>
      <c r="B629" s="47">
        <v>159715.31299999999</v>
      </c>
      <c r="C629" s="47">
        <v>0</v>
      </c>
      <c r="D629" s="47">
        <v>623.42628500000001</v>
      </c>
    </row>
    <row r="630" spans="1:4" x14ac:dyDescent="0.2">
      <c r="A630" s="8">
        <v>621</v>
      </c>
      <c r="B630" s="47">
        <v>164705.652</v>
      </c>
      <c r="C630" s="47">
        <v>0</v>
      </c>
      <c r="D630" s="47">
        <v>339.17124200000001</v>
      </c>
    </row>
    <row r="631" spans="1:4" x14ac:dyDescent="0.2">
      <c r="A631" s="8">
        <v>622</v>
      </c>
      <c r="B631" s="47">
        <v>159024.10925000001</v>
      </c>
      <c r="C631" s="47">
        <v>0</v>
      </c>
      <c r="D631" s="47">
        <v>1757.7711340000001</v>
      </c>
    </row>
    <row r="632" spans="1:4" x14ac:dyDescent="0.2">
      <c r="A632" s="8">
        <v>623</v>
      </c>
      <c r="B632" s="47">
        <v>152558.89600000001</v>
      </c>
      <c r="C632" s="47">
        <v>0</v>
      </c>
      <c r="D632" s="47">
        <v>6950.6693000000005</v>
      </c>
    </row>
    <row r="633" spans="1:4" x14ac:dyDescent="0.2">
      <c r="A633" s="8">
        <v>624</v>
      </c>
      <c r="B633" s="47">
        <v>152298.46899999998</v>
      </c>
      <c r="C633" s="47">
        <v>0</v>
      </c>
      <c r="D633" s="47">
        <v>1776.8893639999999</v>
      </c>
    </row>
    <row r="634" spans="1:4" x14ac:dyDescent="0.2">
      <c r="A634" s="8">
        <v>625</v>
      </c>
      <c r="B634" s="47">
        <v>146465.59075</v>
      </c>
      <c r="C634" s="47">
        <v>0</v>
      </c>
      <c r="D634" s="47">
        <v>49.152099</v>
      </c>
    </row>
    <row r="635" spans="1:4" x14ac:dyDescent="0.2">
      <c r="A635" s="8">
        <v>626</v>
      </c>
      <c r="B635" s="47">
        <v>115399.06174999999</v>
      </c>
      <c r="C635" s="47">
        <v>0</v>
      </c>
      <c r="D635" s="47">
        <v>867.01539300000002</v>
      </c>
    </row>
    <row r="636" spans="1:4" x14ac:dyDescent="0.2">
      <c r="A636" s="8">
        <v>627</v>
      </c>
      <c r="B636" s="47">
        <v>101421.057</v>
      </c>
      <c r="C636" s="47">
        <v>0</v>
      </c>
      <c r="D636" s="47">
        <v>2288.8427120000001</v>
      </c>
    </row>
    <row r="637" spans="1:4" x14ac:dyDescent="0.2">
      <c r="A637" s="8">
        <v>628</v>
      </c>
      <c r="B637" s="47">
        <v>77403.993999999992</v>
      </c>
      <c r="C637" s="47">
        <v>0</v>
      </c>
      <c r="D637" s="47">
        <v>2152.2779539999997</v>
      </c>
    </row>
    <row r="638" spans="1:4" x14ac:dyDescent="0.2">
      <c r="A638" s="8">
        <v>629</v>
      </c>
      <c r="B638" s="47">
        <v>60859.992999999995</v>
      </c>
      <c r="C638" s="47">
        <v>0</v>
      </c>
      <c r="D638" s="47">
        <v>981.02770400000009</v>
      </c>
    </row>
    <row r="639" spans="1:4" x14ac:dyDescent="0.2">
      <c r="A639" s="8">
        <v>630</v>
      </c>
      <c r="B639" s="47">
        <v>44357.277023000002</v>
      </c>
      <c r="C639" s="47">
        <v>0</v>
      </c>
      <c r="D639" s="47">
        <v>220.16292000000001</v>
      </c>
    </row>
    <row r="640" spans="1:4" x14ac:dyDescent="0.2">
      <c r="A640" s="8">
        <v>631</v>
      </c>
      <c r="B640" s="47">
        <v>19197.139893</v>
      </c>
      <c r="C640" s="47">
        <v>0</v>
      </c>
      <c r="D640" s="47">
        <v>1425.0263359999999</v>
      </c>
    </row>
    <row r="641" spans="1:4" x14ac:dyDescent="0.2">
      <c r="A641" s="8">
        <v>632</v>
      </c>
      <c r="B641" s="47">
        <v>6964.4046020000005</v>
      </c>
      <c r="C641" s="47">
        <v>0</v>
      </c>
      <c r="D641" s="47">
        <v>82.690804</v>
      </c>
    </row>
    <row r="642" spans="1:4" x14ac:dyDescent="0.2">
      <c r="A642" s="8">
        <v>633</v>
      </c>
      <c r="B642" s="47">
        <v>521.85137999999995</v>
      </c>
      <c r="C642" s="47">
        <v>0</v>
      </c>
      <c r="D642" s="47">
        <v>0</v>
      </c>
    </row>
    <row r="643" spans="1:4" x14ac:dyDescent="0.2">
      <c r="A643" s="8">
        <v>634</v>
      </c>
      <c r="B643" s="47">
        <v>0</v>
      </c>
      <c r="C643" s="47">
        <v>0</v>
      </c>
      <c r="D643" s="47">
        <v>0</v>
      </c>
    </row>
    <row r="644" spans="1:4" x14ac:dyDescent="0.2">
      <c r="A644" s="8">
        <v>635</v>
      </c>
      <c r="B644" s="47">
        <v>0</v>
      </c>
      <c r="C644" s="47">
        <v>0</v>
      </c>
      <c r="D644" s="47">
        <v>0</v>
      </c>
    </row>
    <row r="645" spans="1:4" x14ac:dyDescent="0.2">
      <c r="A645" s="8">
        <v>636</v>
      </c>
      <c r="B645" s="47">
        <v>7.5299389999999997</v>
      </c>
      <c r="C645" s="47">
        <v>0</v>
      </c>
      <c r="D645" s="47">
        <v>0</v>
      </c>
    </row>
    <row r="646" spans="1:4" x14ac:dyDescent="0.2">
      <c r="A646" s="8">
        <v>637</v>
      </c>
      <c r="B646" s="47">
        <v>5232.6063539999996</v>
      </c>
      <c r="C646" s="47">
        <v>0</v>
      </c>
      <c r="D646" s="47">
        <v>0</v>
      </c>
    </row>
    <row r="647" spans="1:4" x14ac:dyDescent="0.2">
      <c r="A647" s="8">
        <v>638</v>
      </c>
      <c r="B647" s="47">
        <v>21381.835448999998</v>
      </c>
      <c r="C647" s="47">
        <v>0</v>
      </c>
      <c r="D647" s="47">
        <v>0</v>
      </c>
    </row>
    <row r="648" spans="1:4" x14ac:dyDescent="0.2">
      <c r="A648" s="8">
        <v>639</v>
      </c>
      <c r="B648" s="47">
        <v>31109.445313</v>
      </c>
      <c r="C648" s="47">
        <v>0</v>
      </c>
      <c r="D648" s="47">
        <v>3.8386849999999999</v>
      </c>
    </row>
    <row r="649" spans="1:4" x14ac:dyDescent="0.2">
      <c r="A649" s="8">
        <v>640</v>
      </c>
      <c r="B649" s="47">
        <v>38666.665527999998</v>
      </c>
      <c r="C649" s="47">
        <v>0</v>
      </c>
      <c r="D649" s="47">
        <v>8.2963250000000013</v>
      </c>
    </row>
    <row r="650" spans="1:4" x14ac:dyDescent="0.2">
      <c r="A650" s="8">
        <v>641</v>
      </c>
      <c r="B650" s="47">
        <v>70510.347000000009</v>
      </c>
      <c r="C650" s="47">
        <v>0</v>
      </c>
      <c r="D650" s="47">
        <v>671.69778900000006</v>
      </c>
    </row>
    <row r="651" spans="1:4" x14ac:dyDescent="0.2">
      <c r="A651" s="8">
        <v>642</v>
      </c>
      <c r="B651" s="47">
        <v>91035.101249999992</v>
      </c>
      <c r="C651" s="47">
        <v>0</v>
      </c>
      <c r="D651" s="47">
        <v>9285.6756000000005</v>
      </c>
    </row>
    <row r="652" spans="1:4" x14ac:dyDescent="0.2">
      <c r="A652" s="8">
        <v>643</v>
      </c>
      <c r="B652" s="47">
        <v>150402.859</v>
      </c>
      <c r="C652" s="47">
        <v>0</v>
      </c>
      <c r="D652" s="47">
        <v>18989.683100000002</v>
      </c>
    </row>
    <row r="653" spans="1:4" x14ac:dyDescent="0.2">
      <c r="A653" s="8">
        <v>644</v>
      </c>
      <c r="B653" s="47">
        <v>158524.86324999999</v>
      </c>
      <c r="C653" s="47">
        <v>0</v>
      </c>
      <c r="D653" s="47">
        <v>17184.122299999999</v>
      </c>
    </row>
    <row r="654" spans="1:4" x14ac:dyDescent="0.2">
      <c r="A654" s="8">
        <v>645</v>
      </c>
      <c r="B654" s="47">
        <v>157586.33199999999</v>
      </c>
      <c r="C654" s="47">
        <v>0</v>
      </c>
      <c r="D654" s="47">
        <v>8773.4122000000007</v>
      </c>
    </row>
    <row r="655" spans="1:4" x14ac:dyDescent="0.2">
      <c r="A655" s="8">
        <v>646</v>
      </c>
      <c r="B655" s="47">
        <v>150777.0545</v>
      </c>
      <c r="C655" s="47">
        <v>0</v>
      </c>
      <c r="D655" s="47">
        <v>10972.850899999999</v>
      </c>
    </row>
    <row r="656" spans="1:4" x14ac:dyDescent="0.2">
      <c r="A656" s="8">
        <v>647</v>
      </c>
      <c r="B656" s="47">
        <v>151696.01999999999</v>
      </c>
      <c r="C656" s="47">
        <v>0</v>
      </c>
      <c r="D656" s="47">
        <v>9627.5875999999989</v>
      </c>
    </row>
    <row r="657" spans="1:4" x14ac:dyDescent="0.2">
      <c r="A657" s="8">
        <v>648</v>
      </c>
      <c r="B657" s="47">
        <v>145347.41399999999</v>
      </c>
      <c r="C657" s="47">
        <v>0</v>
      </c>
      <c r="D657" s="47">
        <v>5275.2951000000003</v>
      </c>
    </row>
    <row r="658" spans="1:4" x14ac:dyDescent="0.2">
      <c r="A658" s="8">
        <v>649</v>
      </c>
      <c r="B658" s="47">
        <v>138774.76149999999</v>
      </c>
      <c r="C658" s="47">
        <v>0</v>
      </c>
      <c r="D658" s="47">
        <v>3356.8165059999997</v>
      </c>
    </row>
    <row r="659" spans="1:4" x14ac:dyDescent="0.2">
      <c r="A659" s="8">
        <v>650</v>
      </c>
      <c r="B659" s="47">
        <v>105818.353</v>
      </c>
      <c r="C659" s="47">
        <v>0</v>
      </c>
      <c r="D659" s="47">
        <v>1853.2276609999999</v>
      </c>
    </row>
    <row r="660" spans="1:4" x14ac:dyDescent="0.2">
      <c r="A660" s="8">
        <v>651</v>
      </c>
      <c r="B660" s="47">
        <v>88529.125</v>
      </c>
      <c r="C660" s="47">
        <v>0</v>
      </c>
      <c r="D660" s="47">
        <v>2079.293181</v>
      </c>
    </row>
    <row r="661" spans="1:4" x14ac:dyDescent="0.2">
      <c r="A661" s="8">
        <v>652</v>
      </c>
      <c r="B661" s="47">
        <v>73006.971999999994</v>
      </c>
      <c r="C661" s="47">
        <v>0</v>
      </c>
      <c r="D661" s="47">
        <v>2589.2787480000002</v>
      </c>
    </row>
    <row r="662" spans="1:4" x14ac:dyDescent="0.2">
      <c r="A662" s="8">
        <v>653</v>
      </c>
      <c r="B662" s="47">
        <v>64395.502</v>
      </c>
      <c r="C662" s="47">
        <v>0</v>
      </c>
      <c r="D662" s="47">
        <v>1659.0505369999998</v>
      </c>
    </row>
    <row r="663" spans="1:4" x14ac:dyDescent="0.2">
      <c r="A663" s="8">
        <v>654</v>
      </c>
      <c r="B663" s="47">
        <v>63102.799999999996</v>
      </c>
      <c r="C663" s="47">
        <v>0</v>
      </c>
      <c r="D663" s="47">
        <v>237.43068300000002</v>
      </c>
    </row>
    <row r="664" spans="1:4" x14ac:dyDescent="0.2">
      <c r="A664" s="8">
        <v>655</v>
      </c>
      <c r="B664" s="47">
        <v>65309.041000000005</v>
      </c>
      <c r="C664" s="47">
        <v>0</v>
      </c>
      <c r="D664" s="47">
        <v>0</v>
      </c>
    </row>
    <row r="665" spans="1:4" x14ac:dyDescent="0.2">
      <c r="A665" s="8">
        <v>656</v>
      </c>
      <c r="B665" s="47">
        <v>62130.478999999999</v>
      </c>
      <c r="C665" s="47">
        <v>0</v>
      </c>
      <c r="D665" s="47">
        <v>0</v>
      </c>
    </row>
    <row r="666" spans="1:4" x14ac:dyDescent="0.2">
      <c r="A666" s="8">
        <v>657</v>
      </c>
      <c r="B666" s="47">
        <v>58761.616999999998</v>
      </c>
      <c r="C666" s="47">
        <v>0</v>
      </c>
      <c r="D666" s="47">
        <v>0</v>
      </c>
    </row>
    <row r="667" spans="1:4" x14ac:dyDescent="0.2">
      <c r="A667" s="8">
        <v>658</v>
      </c>
      <c r="B667" s="47">
        <v>48073.900069999996</v>
      </c>
      <c r="C667" s="47">
        <v>0</v>
      </c>
      <c r="D667" s="47">
        <v>0</v>
      </c>
    </row>
    <row r="668" spans="1:4" x14ac:dyDescent="0.2">
      <c r="A668" s="8">
        <v>659</v>
      </c>
      <c r="B668" s="47">
        <v>33487.897422000002</v>
      </c>
      <c r="C668" s="47">
        <v>0</v>
      </c>
      <c r="D668" s="47">
        <v>0</v>
      </c>
    </row>
    <row r="669" spans="1:4" x14ac:dyDescent="0.2">
      <c r="A669" s="8">
        <v>660</v>
      </c>
      <c r="B669" s="47">
        <v>21530.725585</v>
      </c>
      <c r="C669" s="47">
        <v>0</v>
      </c>
      <c r="D669" s="47">
        <v>85.729641000000001</v>
      </c>
    </row>
    <row r="670" spans="1:4" x14ac:dyDescent="0.2">
      <c r="A670" s="8">
        <v>661</v>
      </c>
      <c r="B670" s="47">
        <v>20972.916016000003</v>
      </c>
      <c r="C670" s="47">
        <v>0</v>
      </c>
      <c r="D670" s="47">
        <v>450.29729099999997</v>
      </c>
    </row>
    <row r="671" spans="1:4" x14ac:dyDescent="0.2">
      <c r="A671" s="8">
        <v>662</v>
      </c>
      <c r="B671" s="47">
        <v>46506.653867000001</v>
      </c>
      <c r="C671" s="47">
        <v>0</v>
      </c>
      <c r="D671" s="47">
        <v>381.77540299999998</v>
      </c>
    </row>
    <row r="672" spans="1:4" x14ac:dyDescent="0.2">
      <c r="A672" s="8">
        <v>663</v>
      </c>
      <c r="B672" s="47">
        <v>64293.7</v>
      </c>
      <c r="C672" s="47">
        <v>0</v>
      </c>
      <c r="D672" s="47">
        <v>223.515232</v>
      </c>
    </row>
    <row r="673" spans="1:4" x14ac:dyDescent="0.2">
      <c r="A673" s="8">
        <v>664</v>
      </c>
      <c r="B673" s="47">
        <v>58302.597999999998</v>
      </c>
      <c r="C673" s="47">
        <v>4.2750999999999997E-2</v>
      </c>
      <c r="D673" s="47">
        <v>812.85318699999993</v>
      </c>
    </row>
    <row r="674" spans="1:4" x14ac:dyDescent="0.2">
      <c r="A674" s="8">
        <v>665</v>
      </c>
      <c r="B674" s="47">
        <v>68994.972000000009</v>
      </c>
      <c r="C674" s="47">
        <v>80.526641999999995</v>
      </c>
      <c r="D674" s="47">
        <v>551.76111400000002</v>
      </c>
    </row>
    <row r="675" spans="1:4" x14ac:dyDescent="0.2">
      <c r="A675" s="8">
        <v>666</v>
      </c>
      <c r="B675" s="47">
        <v>110876.436</v>
      </c>
      <c r="C675" s="47">
        <v>27158.046387000002</v>
      </c>
      <c r="D675" s="47">
        <v>384.97952700000002</v>
      </c>
    </row>
    <row r="676" spans="1:4" x14ac:dyDescent="0.2">
      <c r="A676" s="8">
        <v>667</v>
      </c>
      <c r="B676" s="47">
        <v>128768.492</v>
      </c>
      <c r="C676" s="47">
        <v>35661.649414</v>
      </c>
      <c r="D676" s="47">
        <v>539.74448400000006</v>
      </c>
    </row>
    <row r="677" spans="1:4" x14ac:dyDescent="0.2">
      <c r="A677" s="8">
        <v>668</v>
      </c>
      <c r="B677" s="47">
        <v>163459.48799999998</v>
      </c>
      <c r="C677" s="47">
        <v>21728.386231</v>
      </c>
      <c r="D677" s="47">
        <v>691.17491100000007</v>
      </c>
    </row>
    <row r="678" spans="1:4" x14ac:dyDescent="0.2">
      <c r="A678" s="8">
        <v>669</v>
      </c>
      <c r="B678" s="47">
        <v>161078.761</v>
      </c>
      <c r="C678" s="47">
        <v>19018.046875</v>
      </c>
      <c r="D678" s="47">
        <v>2131.0002140000001</v>
      </c>
    </row>
    <row r="679" spans="1:4" x14ac:dyDescent="0.2">
      <c r="A679" s="8">
        <v>670</v>
      </c>
      <c r="B679" s="47">
        <v>147969.50750000001</v>
      </c>
      <c r="C679" s="47">
        <v>40938.956616999996</v>
      </c>
      <c r="D679" s="47">
        <v>4315.6879680000002</v>
      </c>
    </row>
    <row r="680" spans="1:4" x14ac:dyDescent="0.2">
      <c r="A680" s="8">
        <v>671</v>
      </c>
      <c r="B680" s="47">
        <v>147356.40999999997</v>
      </c>
      <c r="C680" s="47">
        <v>46809.123</v>
      </c>
      <c r="D680" s="47">
        <v>4938.3372929999996</v>
      </c>
    </row>
    <row r="681" spans="1:4" x14ac:dyDescent="0.2">
      <c r="A681" s="8">
        <v>672</v>
      </c>
      <c r="B681" s="47">
        <v>144467.06300000002</v>
      </c>
      <c r="C681" s="47">
        <v>42794.752</v>
      </c>
      <c r="D681" s="47">
        <v>1913.7674550000002</v>
      </c>
    </row>
    <row r="682" spans="1:4" x14ac:dyDescent="0.2">
      <c r="A682" s="8">
        <v>673</v>
      </c>
      <c r="B682" s="47">
        <v>124529.37999999999</v>
      </c>
      <c r="C682" s="47">
        <v>36582.595043000001</v>
      </c>
      <c r="D682" s="47">
        <v>229.485039</v>
      </c>
    </row>
    <row r="683" spans="1:4" x14ac:dyDescent="0.2">
      <c r="A683" s="8">
        <v>674</v>
      </c>
      <c r="B683" s="47">
        <v>79170.399000000005</v>
      </c>
      <c r="C683" s="47">
        <v>13842.809569999999</v>
      </c>
      <c r="D683" s="47">
        <v>0</v>
      </c>
    </row>
    <row r="684" spans="1:4" x14ac:dyDescent="0.2">
      <c r="A684" s="8">
        <v>675</v>
      </c>
      <c r="B684" s="47">
        <v>52129.872780999998</v>
      </c>
      <c r="C684" s="47">
        <v>10450.312012</v>
      </c>
      <c r="D684" s="47">
        <v>0</v>
      </c>
    </row>
    <row r="685" spans="1:4" x14ac:dyDescent="0.2">
      <c r="A685" s="8">
        <v>676</v>
      </c>
      <c r="B685" s="47">
        <v>25515.435058999999</v>
      </c>
      <c r="C685" s="47">
        <v>445.80532099999999</v>
      </c>
      <c r="D685" s="47">
        <v>0</v>
      </c>
    </row>
    <row r="686" spans="1:4" x14ac:dyDescent="0.2">
      <c r="A686" s="8">
        <v>677</v>
      </c>
      <c r="B686" s="47">
        <v>26989.083497</v>
      </c>
      <c r="C686" s="47">
        <v>0</v>
      </c>
      <c r="D686" s="47">
        <v>0</v>
      </c>
    </row>
    <row r="687" spans="1:4" x14ac:dyDescent="0.2">
      <c r="A687" s="8">
        <v>678</v>
      </c>
      <c r="B687" s="47">
        <v>31099.155272999997</v>
      </c>
      <c r="C687" s="47">
        <v>0</v>
      </c>
      <c r="D687" s="47">
        <v>0</v>
      </c>
    </row>
    <row r="688" spans="1:4" x14ac:dyDescent="0.2">
      <c r="A688" s="8">
        <v>679</v>
      </c>
      <c r="B688" s="47">
        <v>24900.830078999999</v>
      </c>
      <c r="C688" s="47">
        <v>0</v>
      </c>
      <c r="D688" s="47">
        <v>19.160489999999999</v>
      </c>
    </row>
    <row r="689" spans="1:4" x14ac:dyDescent="0.2">
      <c r="A689" s="8">
        <v>680</v>
      </c>
      <c r="B689" s="47">
        <v>10345.464477</v>
      </c>
      <c r="C689" s="47">
        <v>0</v>
      </c>
      <c r="D689" s="47">
        <v>77.927166</v>
      </c>
    </row>
    <row r="690" spans="1:4" x14ac:dyDescent="0.2">
      <c r="A690" s="8">
        <v>681</v>
      </c>
      <c r="B690" s="47">
        <v>2614.6697690000001</v>
      </c>
      <c r="C690" s="47">
        <v>0</v>
      </c>
      <c r="D690" s="47">
        <v>13.29881</v>
      </c>
    </row>
    <row r="691" spans="1:4" x14ac:dyDescent="0.2">
      <c r="A691" s="8">
        <v>682</v>
      </c>
      <c r="B691" s="47">
        <v>571.58157300000005</v>
      </c>
      <c r="C691" s="47">
        <v>0</v>
      </c>
      <c r="D691" s="47">
        <v>0</v>
      </c>
    </row>
    <row r="692" spans="1:4" x14ac:dyDescent="0.2">
      <c r="A692" s="8">
        <v>683</v>
      </c>
      <c r="B692" s="47">
        <v>926.03965599999992</v>
      </c>
      <c r="C692" s="47">
        <v>0</v>
      </c>
      <c r="D692" s="47">
        <v>0</v>
      </c>
    </row>
    <row r="693" spans="1:4" x14ac:dyDescent="0.2">
      <c r="A693" s="8">
        <v>684</v>
      </c>
      <c r="B693" s="47">
        <v>2354.6191710000003</v>
      </c>
      <c r="C693" s="47">
        <v>0</v>
      </c>
      <c r="D693" s="47">
        <v>0</v>
      </c>
    </row>
    <row r="694" spans="1:4" x14ac:dyDescent="0.2">
      <c r="A694" s="8">
        <v>685</v>
      </c>
      <c r="B694" s="47">
        <v>8161.5953370000007</v>
      </c>
      <c r="C694" s="47">
        <v>0</v>
      </c>
      <c r="D694" s="47">
        <v>0</v>
      </c>
    </row>
    <row r="695" spans="1:4" x14ac:dyDescent="0.2">
      <c r="A695" s="8">
        <v>686</v>
      </c>
      <c r="B695" s="47">
        <v>8241.7861329999996</v>
      </c>
      <c r="C695" s="47">
        <v>129.05214699999999</v>
      </c>
      <c r="D695" s="47">
        <v>0</v>
      </c>
    </row>
    <row r="696" spans="1:4" x14ac:dyDescent="0.2">
      <c r="A696" s="8">
        <v>687</v>
      </c>
      <c r="B696" s="47">
        <v>17026.495116999999</v>
      </c>
      <c r="C696" s="47">
        <v>4687.421413</v>
      </c>
      <c r="D696" s="47">
        <v>0</v>
      </c>
    </row>
    <row r="697" spans="1:4" x14ac:dyDescent="0.2">
      <c r="A697" s="8">
        <v>688</v>
      </c>
      <c r="B697" s="47">
        <v>17328.074707</v>
      </c>
      <c r="C697" s="47">
        <v>8383.4273670000002</v>
      </c>
      <c r="D697" s="47">
        <v>71.008717000000004</v>
      </c>
    </row>
    <row r="698" spans="1:4" x14ac:dyDescent="0.2">
      <c r="A698" s="8">
        <v>689</v>
      </c>
      <c r="B698" s="47">
        <v>17757.842774000001</v>
      </c>
      <c r="C698" s="47">
        <v>17734.260009999998</v>
      </c>
      <c r="D698" s="47">
        <v>38.342748</v>
      </c>
    </row>
    <row r="699" spans="1:4" x14ac:dyDescent="0.2">
      <c r="A699" s="8">
        <v>690</v>
      </c>
      <c r="B699" s="47">
        <v>17797.298827999999</v>
      </c>
      <c r="C699" s="47">
        <v>47152.026702999996</v>
      </c>
      <c r="D699" s="47">
        <v>6.824217</v>
      </c>
    </row>
    <row r="700" spans="1:4" x14ac:dyDescent="0.2">
      <c r="A700" s="8">
        <v>691</v>
      </c>
      <c r="B700" s="47">
        <v>17796.742187</v>
      </c>
      <c r="C700" s="47">
        <v>40923.151691999999</v>
      </c>
      <c r="D700" s="47">
        <v>319.47431599999999</v>
      </c>
    </row>
    <row r="701" spans="1:4" x14ac:dyDescent="0.2">
      <c r="A701" s="8">
        <v>692</v>
      </c>
      <c r="B701" s="47">
        <v>117209.97818799998</v>
      </c>
      <c r="C701" s="47">
        <v>38594.393879000003</v>
      </c>
      <c r="D701" s="47">
        <v>434.72879</v>
      </c>
    </row>
    <row r="702" spans="1:4" x14ac:dyDescent="0.2">
      <c r="A702" s="8">
        <v>693</v>
      </c>
      <c r="B702" s="47">
        <v>152433.44124999997</v>
      </c>
      <c r="C702" s="47">
        <v>29508.893073999996</v>
      </c>
      <c r="D702" s="47">
        <v>811.94023100000004</v>
      </c>
    </row>
    <row r="703" spans="1:4" x14ac:dyDescent="0.2">
      <c r="A703" s="8">
        <v>694</v>
      </c>
      <c r="B703" s="47">
        <v>136563.38199999998</v>
      </c>
      <c r="C703" s="47">
        <v>22058.827636000002</v>
      </c>
      <c r="D703" s="47">
        <v>1479.9985959999999</v>
      </c>
    </row>
    <row r="704" spans="1:4" x14ac:dyDescent="0.2">
      <c r="A704" s="8">
        <v>695</v>
      </c>
      <c r="B704" s="47">
        <v>126495.42000000001</v>
      </c>
      <c r="C704" s="47">
        <v>25792.959473000003</v>
      </c>
      <c r="D704" s="47">
        <v>1506.852797</v>
      </c>
    </row>
    <row r="705" spans="1:4" x14ac:dyDescent="0.2">
      <c r="A705" s="8">
        <v>696</v>
      </c>
      <c r="B705" s="47">
        <v>147240.51949999999</v>
      </c>
      <c r="C705" s="47">
        <v>31398.592285999999</v>
      </c>
      <c r="D705" s="47">
        <v>44.533333999999996</v>
      </c>
    </row>
    <row r="706" spans="1:4" x14ac:dyDescent="0.2">
      <c r="A706" s="8">
        <v>697</v>
      </c>
      <c r="B706" s="47">
        <v>143524.54300000001</v>
      </c>
      <c r="C706" s="47">
        <v>21935.233519999998</v>
      </c>
      <c r="D706" s="47">
        <v>4449.6689909999996</v>
      </c>
    </row>
    <row r="707" spans="1:4" x14ac:dyDescent="0.2">
      <c r="A707" s="8">
        <v>698</v>
      </c>
      <c r="B707" s="47">
        <v>111904.022</v>
      </c>
      <c r="C707" s="47">
        <v>19631.336914</v>
      </c>
      <c r="D707" s="47">
        <v>9432.3368000000009</v>
      </c>
    </row>
    <row r="708" spans="1:4" x14ac:dyDescent="0.2">
      <c r="A708" s="8">
        <v>699</v>
      </c>
      <c r="B708" s="47">
        <v>63536.116999999998</v>
      </c>
      <c r="C708" s="47">
        <v>11038.176392000001</v>
      </c>
      <c r="D708" s="47">
        <v>14330.743</v>
      </c>
    </row>
    <row r="709" spans="1:4" x14ac:dyDescent="0.2">
      <c r="A709" s="8">
        <v>700</v>
      </c>
      <c r="B709" s="47">
        <v>42623.918812999997</v>
      </c>
      <c r="C709" s="47">
        <v>29672.530146000001</v>
      </c>
      <c r="D709" s="47">
        <v>14117.243599999998</v>
      </c>
    </row>
    <row r="710" spans="1:4" x14ac:dyDescent="0.2">
      <c r="A710" s="8">
        <v>701</v>
      </c>
      <c r="B710" s="47">
        <v>55846.868999999999</v>
      </c>
      <c r="C710" s="47">
        <v>19917.166504000001</v>
      </c>
      <c r="D710" s="47">
        <v>13549.4655</v>
      </c>
    </row>
    <row r="711" spans="1:4" x14ac:dyDescent="0.2">
      <c r="A711" s="8">
        <v>702</v>
      </c>
      <c r="B711" s="47">
        <v>53869.191999999995</v>
      </c>
      <c r="C711" s="47">
        <v>36961.148461000004</v>
      </c>
      <c r="D711" s="47">
        <v>14398.2834</v>
      </c>
    </row>
    <row r="712" spans="1:4" x14ac:dyDescent="0.2">
      <c r="A712" s="8">
        <v>703</v>
      </c>
      <c r="B712" s="47">
        <v>32622.274415</v>
      </c>
      <c r="C712" s="47">
        <v>49269.260000000009</v>
      </c>
      <c r="D712" s="47">
        <v>4739.107704</v>
      </c>
    </row>
    <row r="713" spans="1:4" x14ac:dyDescent="0.2">
      <c r="A713" s="8">
        <v>704</v>
      </c>
      <c r="B713" s="47">
        <v>14744.505860000001</v>
      </c>
      <c r="C713" s="47">
        <v>39607.857657</v>
      </c>
      <c r="D713" s="47">
        <v>1481.812653</v>
      </c>
    </row>
    <row r="714" spans="1:4" x14ac:dyDescent="0.2">
      <c r="A714" s="8">
        <v>705</v>
      </c>
      <c r="B714" s="47">
        <v>2610.9407510000001</v>
      </c>
      <c r="C714" s="47">
        <v>36290.607261999998</v>
      </c>
      <c r="D714" s="47">
        <v>1212.4753259999998</v>
      </c>
    </row>
    <row r="715" spans="1:4" x14ac:dyDescent="0.2">
      <c r="A715" s="8">
        <v>706</v>
      </c>
      <c r="B715" s="47">
        <v>0</v>
      </c>
      <c r="C715" s="47">
        <v>17953.698241999999</v>
      </c>
      <c r="D715" s="47">
        <v>121.81257600000001</v>
      </c>
    </row>
    <row r="716" spans="1:4" x14ac:dyDescent="0.2">
      <c r="A716" s="8">
        <v>707</v>
      </c>
      <c r="B716" s="47">
        <v>3816.5237580000003</v>
      </c>
      <c r="C716" s="47">
        <v>24389.798827999999</v>
      </c>
      <c r="D716" s="47">
        <v>650.12329800000009</v>
      </c>
    </row>
    <row r="717" spans="1:4" x14ac:dyDescent="0.2">
      <c r="A717" s="8">
        <v>708</v>
      </c>
      <c r="B717" s="47">
        <v>5525.8476559999999</v>
      </c>
      <c r="C717" s="47">
        <v>32336.134278000001</v>
      </c>
      <c r="D717" s="47">
        <v>3304.3487050000003</v>
      </c>
    </row>
    <row r="718" spans="1:4" x14ac:dyDescent="0.2">
      <c r="A718" s="8">
        <v>709</v>
      </c>
      <c r="B718" s="47">
        <v>4279.2316280000005</v>
      </c>
      <c r="C718" s="47">
        <v>32373.625875000002</v>
      </c>
      <c r="D718" s="47">
        <v>6351.0511999999999</v>
      </c>
    </row>
    <row r="719" spans="1:4" x14ac:dyDescent="0.2">
      <c r="A719" s="8">
        <v>710</v>
      </c>
      <c r="B719" s="47">
        <v>2311.5580439999999</v>
      </c>
      <c r="C719" s="47">
        <v>24641.204591000002</v>
      </c>
      <c r="D719" s="47">
        <v>8637.9187000000002</v>
      </c>
    </row>
    <row r="720" spans="1:4" x14ac:dyDescent="0.2">
      <c r="A720" s="8">
        <v>711</v>
      </c>
      <c r="B720" s="47">
        <v>17704.143555000002</v>
      </c>
      <c r="C720" s="47">
        <v>44335.648743000005</v>
      </c>
      <c r="D720" s="47">
        <v>8023.5229999999992</v>
      </c>
    </row>
    <row r="721" spans="1:4" x14ac:dyDescent="0.2">
      <c r="A721" s="8">
        <v>712</v>
      </c>
      <c r="B721" s="47">
        <v>20157.032714999998</v>
      </c>
      <c r="C721" s="47">
        <v>29966.657797</v>
      </c>
      <c r="D721" s="47">
        <v>5020.0974320000005</v>
      </c>
    </row>
    <row r="722" spans="1:4" x14ac:dyDescent="0.2">
      <c r="A722" s="8">
        <v>713</v>
      </c>
      <c r="B722" s="47">
        <v>20443.682617999999</v>
      </c>
      <c r="C722" s="47">
        <v>47323.497639999994</v>
      </c>
      <c r="D722" s="47">
        <v>4782.5786009999993</v>
      </c>
    </row>
    <row r="723" spans="1:4" x14ac:dyDescent="0.2">
      <c r="A723" s="8">
        <v>714</v>
      </c>
      <c r="B723" s="47">
        <v>20431.465332</v>
      </c>
      <c r="C723" s="47">
        <v>37222.982909999999</v>
      </c>
      <c r="D723" s="47">
        <v>5641.1147000000001</v>
      </c>
    </row>
    <row r="724" spans="1:4" x14ac:dyDescent="0.2">
      <c r="A724" s="8">
        <v>715</v>
      </c>
      <c r="B724" s="47">
        <v>20533.192869999999</v>
      </c>
      <c r="C724" s="47">
        <v>38894.552851999993</v>
      </c>
      <c r="D724" s="47">
        <v>5069.1082999999999</v>
      </c>
    </row>
    <row r="725" spans="1:4" x14ac:dyDescent="0.2">
      <c r="A725" s="8">
        <v>716</v>
      </c>
      <c r="B725" s="47">
        <v>115419.289281</v>
      </c>
      <c r="C725" s="47">
        <v>36797.638437000001</v>
      </c>
      <c r="D725" s="47">
        <v>11915.1203</v>
      </c>
    </row>
    <row r="726" spans="1:4" x14ac:dyDescent="0.2">
      <c r="A726" s="8">
        <v>717</v>
      </c>
      <c r="B726" s="47">
        <v>160893.47700000001</v>
      </c>
      <c r="C726" s="47">
        <v>37610.816438000002</v>
      </c>
      <c r="D726" s="47">
        <v>14115.811899999999</v>
      </c>
    </row>
    <row r="727" spans="1:4" x14ac:dyDescent="0.2">
      <c r="A727" s="8">
        <v>718</v>
      </c>
      <c r="B727" s="47">
        <v>155122.83999999997</v>
      </c>
      <c r="C727" s="47">
        <v>43251.185640999996</v>
      </c>
      <c r="D727" s="47">
        <v>23982.232900000003</v>
      </c>
    </row>
    <row r="728" spans="1:4" x14ac:dyDescent="0.2">
      <c r="A728" s="8">
        <v>719</v>
      </c>
      <c r="B728" s="47">
        <v>148172.20600000001</v>
      </c>
      <c r="C728" s="47">
        <v>47375.989889999997</v>
      </c>
      <c r="D728" s="47">
        <v>24101.298299999999</v>
      </c>
    </row>
    <row r="729" spans="1:4" x14ac:dyDescent="0.2">
      <c r="A729" s="8">
        <v>720</v>
      </c>
      <c r="B729" s="47">
        <v>128097.99400000001</v>
      </c>
      <c r="C729" s="47">
        <v>56115.73343</v>
      </c>
      <c r="D729" s="47">
        <v>23832.863299999997</v>
      </c>
    </row>
    <row r="730" spans="1:4" x14ac:dyDescent="0.2">
      <c r="A730" s="8">
        <v>721</v>
      </c>
      <c r="B730" s="47">
        <v>115751.89</v>
      </c>
      <c r="C730" s="47">
        <v>52638.114000000001</v>
      </c>
      <c r="D730" s="47">
        <v>23689.403300000002</v>
      </c>
    </row>
    <row r="731" spans="1:4" x14ac:dyDescent="0.2">
      <c r="A731" s="8">
        <v>722</v>
      </c>
      <c r="B731" s="47">
        <v>81331.748999999996</v>
      </c>
      <c r="C731" s="47">
        <v>43162.771000000001</v>
      </c>
      <c r="D731" s="47">
        <v>21583.420599999998</v>
      </c>
    </row>
    <row r="732" spans="1:4" x14ac:dyDescent="0.2">
      <c r="A732" s="8">
        <v>723</v>
      </c>
      <c r="B732" s="47">
        <v>52584.900999999998</v>
      </c>
      <c r="C732" s="47">
        <v>39212.608543000002</v>
      </c>
      <c r="D732" s="47">
        <v>23045.145100000002</v>
      </c>
    </row>
    <row r="733" spans="1:4" x14ac:dyDescent="0.2">
      <c r="A733" s="8">
        <v>724</v>
      </c>
      <c r="B733" s="47">
        <v>31274.646483999997</v>
      </c>
      <c r="C733" s="47">
        <v>13408.105224999999</v>
      </c>
      <c r="D733" s="47">
        <v>24302.323700000001</v>
      </c>
    </row>
    <row r="734" spans="1:4" x14ac:dyDescent="0.2">
      <c r="A734" s="8">
        <v>725</v>
      </c>
      <c r="B734" s="47">
        <v>19595.864991000002</v>
      </c>
      <c r="C734" s="47">
        <v>18841.569336</v>
      </c>
      <c r="D734" s="47">
        <v>25382.036199999999</v>
      </c>
    </row>
    <row r="735" spans="1:4" x14ac:dyDescent="0.2">
      <c r="A735" s="8">
        <v>726</v>
      </c>
      <c r="B735" s="47">
        <v>10112.857056000001</v>
      </c>
      <c r="C735" s="47">
        <v>29907.738280999998</v>
      </c>
      <c r="D735" s="47">
        <v>27404.617200000001</v>
      </c>
    </row>
    <row r="736" spans="1:4" x14ac:dyDescent="0.2">
      <c r="A736" s="8">
        <v>727</v>
      </c>
      <c r="B736" s="47">
        <v>366.83502199999998</v>
      </c>
      <c r="C736" s="47">
        <v>17178.094238999998</v>
      </c>
      <c r="D736" s="47">
        <v>25799.183100000002</v>
      </c>
    </row>
    <row r="737" spans="1:4" x14ac:dyDescent="0.2">
      <c r="A737" s="8">
        <v>728</v>
      </c>
      <c r="B737" s="47">
        <v>14.182176</v>
      </c>
      <c r="C737" s="47">
        <v>18977.875487999998</v>
      </c>
      <c r="D737" s="47">
        <v>28815.19</v>
      </c>
    </row>
    <row r="738" spans="1:4" x14ac:dyDescent="0.2">
      <c r="A738" s="8">
        <v>729</v>
      </c>
      <c r="B738" s="47">
        <v>2747.768067</v>
      </c>
      <c r="C738" s="47">
        <v>7702.8109129999993</v>
      </c>
      <c r="D738" s="47">
        <v>21483.7762</v>
      </c>
    </row>
    <row r="739" spans="1:4" x14ac:dyDescent="0.2">
      <c r="A739" s="8">
        <v>730</v>
      </c>
      <c r="B739" s="47">
        <v>27322.854847999999</v>
      </c>
      <c r="C739" s="47">
        <v>7432.726928</v>
      </c>
      <c r="D739" s="47">
        <v>14541.427500000002</v>
      </c>
    </row>
    <row r="740" spans="1:4" x14ac:dyDescent="0.2">
      <c r="A740" s="8">
        <v>731</v>
      </c>
      <c r="B740" s="47">
        <v>42299.496047000001</v>
      </c>
      <c r="C740" s="47">
        <v>5423.4780890000002</v>
      </c>
      <c r="D740" s="47">
        <v>22999.471699999998</v>
      </c>
    </row>
    <row r="741" spans="1:4" x14ac:dyDescent="0.2">
      <c r="A741" s="8">
        <v>732</v>
      </c>
      <c r="B741" s="47">
        <v>25163.532714000001</v>
      </c>
      <c r="C741" s="47">
        <v>6031.891297000001</v>
      </c>
      <c r="D741" s="47">
        <v>24800.529699999999</v>
      </c>
    </row>
    <row r="742" spans="1:4" x14ac:dyDescent="0.2">
      <c r="A742" s="8">
        <v>733</v>
      </c>
      <c r="B742" s="47">
        <v>25127.334961</v>
      </c>
      <c r="C742" s="47">
        <v>4985.0323490000001</v>
      </c>
      <c r="D742" s="47">
        <v>17643.144</v>
      </c>
    </row>
    <row r="743" spans="1:4" x14ac:dyDescent="0.2">
      <c r="A743" s="8">
        <v>734</v>
      </c>
      <c r="B743" s="47">
        <v>13435.794188999998</v>
      </c>
      <c r="C743" s="47">
        <v>8434.2537840000005</v>
      </c>
      <c r="D743" s="47">
        <v>12690.656900000002</v>
      </c>
    </row>
    <row r="744" spans="1:4" x14ac:dyDescent="0.2">
      <c r="A744" s="8">
        <v>735</v>
      </c>
      <c r="B744" s="47">
        <v>2885.7388769999998</v>
      </c>
      <c r="C744" s="47">
        <v>12461.662353</v>
      </c>
      <c r="D744" s="47">
        <v>9744.1690999999992</v>
      </c>
    </row>
    <row r="745" spans="1:4" x14ac:dyDescent="0.2">
      <c r="A745" s="8">
        <v>736</v>
      </c>
      <c r="B745" s="47">
        <v>18815.429930999999</v>
      </c>
      <c r="C745" s="47">
        <v>13454.809814</v>
      </c>
      <c r="D745" s="47">
        <v>8457.9846999999991</v>
      </c>
    </row>
    <row r="746" spans="1:4" x14ac:dyDescent="0.2">
      <c r="A746" s="8">
        <v>737</v>
      </c>
      <c r="B746" s="47">
        <v>47054.891867000006</v>
      </c>
      <c r="C746" s="47">
        <v>14257.751952999999</v>
      </c>
      <c r="D746" s="47">
        <v>5190.7040999999999</v>
      </c>
    </row>
    <row r="747" spans="1:4" x14ac:dyDescent="0.2">
      <c r="A747" s="8">
        <v>738</v>
      </c>
      <c r="B747" s="47">
        <v>79343.338000000003</v>
      </c>
      <c r="C747" s="47">
        <v>17735.335938</v>
      </c>
      <c r="D747" s="47">
        <v>3926.2961970000001</v>
      </c>
    </row>
    <row r="748" spans="1:4" x14ac:dyDescent="0.2">
      <c r="A748" s="8">
        <v>739</v>
      </c>
      <c r="B748" s="47">
        <v>111469.89225</v>
      </c>
      <c r="C748" s="47">
        <v>17081.234131000001</v>
      </c>
      <c r="D748" s="47">
        <v>5862.2854000000007</v>
      </c>
    </row>
    <row r="749" spans="1:4" x14ac:dyDescent="0.2">
      <c r="A749" s="8">
        <v>740</v>
      </c>
      <c r="B749" s="47">
        <v>117893.712</v>
      </c>
      <c r="C749" s="47">
        <v>18414.733397999997</v>
      </c>
      <c r="D749" s="47">
        <v>9153.6475000000009</v>
      </c>
    </row>
    <row r="750" spans="1:4" x14ac:dyDescent="0.2">
      <c r="A750" s="8">
        <v>741</v>
      </c>
      <c r="B750" s="47">
        <v>133696.73499999999</v>
      </c>
      <c r="C750" s="47">
        <v>23475.439452999999</v>
      </c>
      <c r="D750" s="47">
        <v>8701.0172999999995</v>
      </c>
    </row>
    <row r="751" spans="1:4" x14ac:dyDescent="0.2">
      <c r="A751" s="8">
        <v>742</v>
      </c>
      <c r="B751" s="47">
        <v>145397.02650000001</v>
      </c>
      <c r="C751" s="47">
        <v>25041.058592999998</v>
      </c>
      <c r="D751" s="47">
        <v>11720.545600000001</v>
      </c>
    </row>
    <row r="752" spans="1:4" x14ac:dyDescent="0.2">
      <c r="A752" s="8">
        <v>743</v>
      </c>
      <c r="B752" s="47">
        <v>102948.73700000001</v>
      </c>
      <c r="C752" s="47">
        <v>14391.044799000001</v>
      </c>
      <c r="D752" s="47">
        <v>20554.322499999998</v>
      </c>
    </row>
    <row r="753" spans="1:4" x14ac:dyDescent="0.2">
      <c r="A753" s="8">
        <v>744</v>
      </c>
      <c r="B753" s="47">
        <v>79867.771000000008</v>
      </c>
      <c r="C753" s="47">
        <v>2330.0206600000001</v>
      </c>
      <c r="D753" s="47">
        <v>23625.514600000002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1" sqref="F1:F1048576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63</v>
      </c>
      <c r="F1" t="s">
        <v>5</v>
      </c>
    </row>
    <row r="2" spans="1:6" x14ac:dyDescent="0.2">
      <c r="A2" s="51" t="s">
        <v>77</v>
      </c>
      <c r="B2" s="51" t="s">
        <v>39</v>
      </c>
      <c r="C2" s="51" t="s">
        <v>75</v>
      </c>
      <c r="D2" s="51" t="s">
        <v>21</v>
      </c>
      <c r="E2" s="51" t="s">
        <v>76</v>
      </c>
    </row>
    <row r="3" spans="1:6" x14ac:dyDescent="0.2">
      <c r="A3" s="52">
        <v>1</v>
      </c>
      <c r="B3" s="58"/>
      <c r="C3" s="58"/>
      <c r="D3" s="58"/>
      <c r="E3" s="58">
        <v>73.453100000000006</v>
      </c>
      <c r="F3">
        <v>73.027969999999996</v>
      </c>
    </row>
    <row r="4" spans="1:6" x14ac:dyDescent="0.2">
      <c r="A4" s="52">
        <v>2</v>
      </c>
      <c r="B4" s="58"/>
      <c r="C4" s="58"/>
      <c r="D4" s="58"/>
      <c r="E4" s="58">
        <v>84.115229999999997</v>
      </c>
      <c r="F4">
        <v>83.62209</v>
      </c>
    </row>
    <row r="5" spans="1:6" x14ac:dyDescent="0.2">
      <c r="A5" s="52">
        <v>3</v>
      </c>
      <c r="B5" s="58"/>
      <c r="C5" s="58"/>
      <c r="D5" s="58"/>
      <c r="E5" s="58">
        <v>168.65558999999999</v>
      </c>
      <c r="F5">
        <v>167.66929999999999</v>
      </c>
    </row>
    <row r="6" spans="1:6" x14ac:dyDescent="0.2">
      <c r="A6" s="52">
        <v>4</v>
      </c>
      <c r="B6" s="58"/>
      <c r="C6" s="58"/>
      <c r="D6" s="58"/>
      <c r="E6" s="58">
        <v>136.66068000000001</v>
      </c>
      <c r="F6">
        <v>135.86994999999999</v>
      </c>
    </row>
    <row r="7" spans="1:6" x14ac:dyDescent="0.2">
      <c r="A7" s="52">
        <v>5</v>
      </c>
      <c r="B7" s="58"/>
      <c r="C7" s="58"/>
      <c r="D7" s="58"/>
      <c r="E7" s="58">
        <v>108.53440999999999</v>
      </c>
      <c r="F7">
        <v>107.90523</v>
      </c>
    </row>
    <row r="8" spans="1:6" x14ac:dyDescent="0.2">
      <c r="A8" s="4">
        <v>6</v>
      </c>
      <c r="B8" s="58"/>
      <c r="C8" s="58"/>
      <c r="D8" s="58"/>
      <c r="E8" s="58">
        <v>108.53440999999999</v>
      </c>
      <c r="F8">
        <v>107.90523</v>
      </c>
    </row>
    <row r="9" spans="1:6" x14ac:dyDescent="0.2">
      <c r="A9" s="4">
        <v>7</v>
      </c>
      <c r="B9" s="37"/>
      <c r="C9" s="37"/>
      <c r="D9" s="37"/>
      <c r="E9" s="37">
        <v>97.039029999999997</v>
      </c>
      <c r="F9">
        <v>96.477869999999996</v>
      </c>
    </row>
    <row r="10" spans="1:6" x14ac:dyDescent="0.2">
      <c r="A10" s="4">
        <v>8</v>
      </c>
      <c r="B10" s="37"/>
      <c r="C10" s="37"/>
      <c r="D10" s="37"/>
      <c r="E10" s="37">
        <v>48.404730000000001</v>
      </c>
      <c r="F10">
        <v>48.12415</v>
      </c>
    </row>
    <row r="11" spans="1:6" x14ac:dyDescent="0.2">
      <c r="A11" s="4">
        <v>9</v>
      </c>
      <c r="B11" s="37"/>
      <c r="C11" s="37"/>
      <c r="D11" s="37"/>
      <c r="E11" s="37">
        <v>0</v>
      </c>
      <c r="F11">
        <v>0</v>
      </c>
    </row>
    <row r="12" spans="1:6" x14ac:dyDescent="0.2">
      <c r="A12" s="4">
        <v>10</v>
      </c>
      <c r="B12" s="37"/>
      <c r="C12" s="37"/>
      <c r="D12" s="37"/>
      <c r="E12" s="37">
        <v>0</v>
      </c>
      <c r="F12">
        <v>0</v>
      </c>
    </row>
    <row r="13" spans="1:6" x14ac:dyDescent="0.2">
      <c r="A13" s="4">
        <v>11</v>
      </c>
      <c r="B13" s="37"/>
      <c r="C13" s="37"/>
      <c r="D13" s="37"/>
      <c r="E13" s="37">
        <v>0</v>
      </c>
      <c r="F13">
        <v>0</v>
      </c>
    </row>
    <row r="14" spans="1:6" x14ac:dyDescent="0.2">
      <c r="A14" s="4">
        <v>12</v>
      </c>
      <c r="B14" s="37"/>
      <c r="C14" s="37"/>
      <c r="D14" s="37"/>
      <c r="E14" s="37">
        <v>0</v>
      </c>
      <c r="F14">
        <v>0</v>
      </c>
    </row>
    <row r="15" spans="1:6" x14ac:dyDescent="0.2">
      <c r="A15" s="4">
        <v>13</v>
      </c>
      <c r="B15" s="37"/>
      <c r="C15" s="37"/>
      <c r="D15" s="37"/>
      <c r="E15" s="37">
        <v>0</v>
      </c>
      <c r="F15">
        <v>0</v>
      </c>
    </row>
    <row r="16" spans="1:6" x14ac:dyDescent="0.2">
      <c r="A16" s="4">
        <v>14</v>
      </c>
      <c r="B16" s="37"/>
      <c r="C16" s="37"/>
      <c r="D16" s="37"/>
      <c r="E16" s="37">
        <v>0</v>
      </c>
      <c r="F16">
        <v>0</v>
      </c>
    </row>
    <row r="17" spans="1:6" x14ac:dyDescent="0.2">
      <c r="A17" s="4">
        <v>15</v>
      </c>
      <c r="B17" s="37"/>
      <c r="C17" s="37"/>
      <c r="D17" s="37"/>
      <c r="E17" s="37">
        <v>0</v>
      </c>
      <c r="F17">
        <v>0</v>
      </c>
    </row>
    <row r="18" spans="1:6" x14ac:dyDescent="0.2">
      <c r="A18" s="4">
        <v>16</v>
      </c>
      <c r="B18" s="37"/>
      <c r="C18" s="37"/>
      <c r="D18" s="37"/>
      <c r="E18" s="37">
        <v>0</v>
      </c>
      <c r="F18">
        <v>0</v>
      </c>
    </row>
    <row r="19" spans="1:6" x14ac:dyDescent="0.2">
      <c r="A19" s="4">
        <v>17</v>
      </c>
      <c r="B19" s="37"/>
      <c r="C19" s="37"/>
      <c r="D19" s="37"/>
      <c r="E19" s="37">
        <v>0</v>
      </c>
      <c r="F19">
        <v>0</v>
      </c>
    </row>
    <row r="20" spans="1:6" x14ac:dyDescent="0.2">
      <c r="A20" s="4">
        <v>18</v>
      </c>
      <c r="B20" s="37"/>
      <c r="C20" s="37"/>
      <c r="D20" s="37"/>
      <c r="E20" s="37">
        <v>0</v>
      </c>
      <c r="F20">
        <v>0</v>
      </c>
    </row>
    <row r="21" spans="1:6" x14ac:dyDescent="0.2">
      <c r="A21" s="4">
        <v>19</v>
      </c>
      <c r="B21" s="37"/>
      <c r="C21" s="37"/>
      <c r="D21" s="37"/>
      <c r="E21" s="37">
        <v>0</v>
      </c>
      <c r="F21">
        <v>0</v>
      </c>
    </row>
    <row r="22" spans="1:6" x14ac:dyDescent="0.2">
      <c r="A22" s="4">
        <v>20</v>
      </c>
      <c r="B22" s="37"/>
      <c r="C22" s="37"/>
      <c r="D22" s="37"/>
      <c r="E22" s="37">
        <v>13.96111</v>
      </c>
      <c r="F22">
        <v>13.88458</v>
      </c>
    </row>
    <row r="23" spans="1:6" x14ac:dyDescent="0.2">
      <c r="A23" s="4">
        <v>21</v>
      </c>
      <c r="B23" s="37"/>
      <c r="C23" s="37"/>
      <c r="D23" s="37"/>
      <c r="E23" s="37">
        <v>84.438329999999993</v>
      </c>
      <c r="F23">
        <v>83.987700000000004</v>
      </c>
    </row>
    <row r="24" spans="1:6" x14ac:dyDescent="0.2">
      <c r="A24" s="4">
        <v>22</v>
      </c>
      <c r="B24" s="37"/>
      <c r="C24" s="37"/>
      <c r="D24" s="37"/>
      <c r="E24" s="37">
        <v>66.540570000000002</v>
      </c>
      <c r="F24">
        <v>66.174959999999999</v>
      </c>
    </row>
    <row r="25" spans="1:6" x14ac:dyDescent="0.2">
      <c r="A25" s="4">
        <v>23</v>
      </c>
      <c r="B25" s="37"/>
      <c r="C25" s="37"/>
      <c r="D25" s="37"/>
      <c r="E25" s="37">
        <v>72.109700000000004</v>
      </c>
      <c r="F25">
        <v>71.718590000000006</v>
      </c>
    </row>
    <row r="26" spans="1:6" x14ac:dyDescent="0.2">
      <c r="A26" s="4">
        <v>24</v>
      </c>
      <c r="B26" s="37"/>
      <c r="C26" s="37"/>
      <c r="D26" s="37"/>
      <c r="E26" s="37">
        <v>65.103639999999999</v>
      </c>
      <c r="F26">
        <v>64.755039999999994</v>
      </c>
    </row>
    <row r="27" spans="1:6" x14ac:dyDescent="0.2">
      <c r="A27" s="4">
        <v>25</v>
      </c>
      <c r="B27" s="37"/>
      <c r="C27" s="37"/>
      <c r="D27" s="37"/>
      <c r="E27" s="37">
        <v>69.533450000000002</v>
      </c>
      <c r="F27">
        <v>69.125330000000005</v>
      </c>
    </row>
    <row r="28" spans="1:6" x14ac:dyDescent="0.2">
      <c r="A28" s="4">
        <v>26</v>
      </c>
      <c r="B28" s="37"/>
      <c r="C28" s="37"/>
      <c r="D28" s="37"/>
      <c r="E28" s="37">
        <v>63.666719999999998</v>
      </c>
      <c r="F28">
        <v>63.292610000000003</v>
      </c>
    </row>
    <row r="29" spans="1:6" x14ac:dyDescent="0.2">
      <c r="A29" s="4">
        <v>27</v>
      </c>
      <c r="B29" s="37"/>
      <c r="C29" s="37"/>
      <c r="D29" s="37"/>
      <c r="E29" s="37">
        <v>63.530679999999997</v>
      </c>
      <c r="F29">
        <v>63.16507</v>
      </c>
    </row>
    <row r="30" spans="1:6" x14ac:dyDescent="0.2">
      <c r="A30" s="4">
        <v>28</v>
      </c>
      <c r="B30" s="37"/>
      <c r="C30" s="37"/>
      <c r="D30" s="37"/>
      <c r="E30" s="37">
        <v>63.70073</v>
      </c>
      <c r="F30">
        <v>63.335120000000003</v>
      </c>
    </row>
    <row r="31" spans="1:6" x14ac:dyDescent="0.2">
      <c r="A31" s="4">
        <v>29</v>
      </c>
      <c r="B31" s="37"/>
      <c r="C31" s="37"/>
      <c r="D31" s="37"/>
      <c r="E31" s="37">
        <v>63.70073</v>
      </c>
      <c r="F31">
        <v>63.335120000000003</v>
      </c>
    </row>
    <row r="32" spans="1:6" x14ac:dyDescent="0.2">
      <c r="A32" s="4">
        <v>30</v>
      </c>
      <c r="B32" s="37"/>
      <c r="C32" s="37"/>
      <c r="D32" s="37"/>
      <c r="E32" s="37">
        <v>68.776719999999997</v>
      </c>
      <c r="F32">
        <v>68.377110000000002</v>
      </c>
    </row>
    <row r="33" spans="1:6" x14ac:dyDescent="0.2">
      <c r="A33" s="4">
        <v>31</v>
      </c>
      <c r="B33" s="37"/>
      <c r="C33" s="37"/>
      <c r="D33" s="37"/>
      <c r="E33" s="37">
        <v>94.071659999999994</v>
      </c>
      <c r="F33">
        <v>93.519000000000005</v>
      </c>
    </row>
    <row r="34" spans="1:6" x14ac:dyDescent="0.2">
      <c r="A34" s="4">
        <v>32</v>
      </c>
      <c r="B34" s="37"/>
      <c r="C34" s="37"/>
      <c r="D34" s="37"/>
      <c r="E34" s="37">
        <v>38.38879</v>
      </c>
      <c r="F34">
        <v>38.159219999999998</v>
      </c>
    </row>
    <row r="35" spans="1:6" x14ac:dyDescent="0.2">
      <c r="A35" s="4">
        <v>33</v>
      </c>
      <c r="B35" s="37"/>
      <c r="C35" s="37"/>
      <c r="D35" s="37"/>
      <c r="E35" s="37">
        <v>0.72270999999999996</v>
      </c>
      <c r="F35">
        <v>0.72270999999999996</v>
      </c>
    </row>
    <row r="36" spans="1:6" x14ac:dyDescent="0.2">
      <c r="A36" s="4">
        <v>34</v>
      </c>
      <c r="B36" s="37"/>
      <c r="C36" s="37"/>
      <c r="D36" s="37"/>
      <c r="E36" s="37">
        <v>0</v>
      </c>
      <c r="F36">
        <v>0</v>
      </c>
    </row>
    <row r="37" spans="1:6" x14ac:dyDescent="0.2">
      <c r="A37" s="4">
        <v>35</v>
      </c>
      <c r="B37" s="37"/>
      <c r="C37" s="37"/>
      <c r="D37" s="37"/>
      <c r="E37" s="37">
        <v>0</v>
      </c>
      <c r="F37">
        <v>0</v>
      </c>
    </row>
    <row r="38" spans="1:6" x14ac:dyDescent="0.2">
      <c r="A38" s="4">
        <v>36</v>
      </c>
      <c r="B38" s="37"/>
      <c r="C38" s="37"/>
      <c r="D38" s="37"/>
      <c r="E38" s="37">
        <v>0</v>
      </c>
      <c r="F38">
        <v>0</v>
      </c>
    </row>
    <row r="39" spans="1:6" x14ac:dyDescent="0.2">
      <c r="A39" s="4">
        <v>37</v>
      </c>
      <c r="B39" s="37"/>
      <c r="C39" s="37"/>
      <c r="D39" s="37"/>
      <c r="E39" s="37">
        <v>0</v>
      </c>
      <c r="F39">
        <v>0</v>
      </c>
    </row>
    <row r="40" spans="1:6" x14ac:dyDescent="0.2">
      <c r="A40" s="4">
        <v>38</v>
      </c>
      <c r="B40" s="37"/>
      <c r="C40" s="37"/>
      <c r="D40" s="37"/>
      <c r="E40" s="37">
        <v>0</v>
      </c>
      <c r="F40">
        <v>0</v>
      </c>
    </row>
    <row r="41" spans="1:6" x14ac:dyDescent="0.2">
      <c r="A41" s="4">
        <v>39</v>
      </c>
      <c r="B41" s="37"/>
      <c r="C41" s="37"/>
      <c r="D41" s="37"/>
      <c r="E41" s="37">
        <v>0</v>
      </c>
      <c r="F41">
        <v>0</v>
      </c>
    </row>
    <row r="42" spans="1:6" x14ac:dyDescent="0.2">
      <c r="A42" s="4">
        <v>40</v>
      </c>
      <c r="B42" s="37"/>
      <c r="C42" s="37"/>
      <c r="D42" s="37"/>
      <c r="E42" s="37">
        <v>0</v>
      </c>
      <c r="F42">
        <v>0</v>
      </c>
    </row>
    <row r="43" spans="1:6" x14ac:dyDescent="0.2">
      <c r="A43" s="4">
        <v>41</v>
      </c>
      <c r="B43" s="37"/>
      <c r="C43" s="37"/>
      <c r="D43" s="37"/>
      <c r="E43" s="37">
        <v>0</v>
      </c>
      <c r="F43">
        <v>0</v>
      </c>
    </row>
    <row r="44" spans="1:6" x14ac:dyDescent="0.2">
      <c r="A44" s="4">
        <v>42</v>
      </c>
      <c r="B44" s="37"/>
      <c r="C44" s="37"/>
      <c r="D44" s="37"/>
      <c r="E44" s="37">
        <v>0</v>
      </c>
      <c r="F44">
        <v>0</v>
      </c>
    </row>
    <row r="45" spans="1:6" x14ac:dyDescent="0.2">
      <c r="A45" s="4">
        <v>43</v>
      </c>
      <c r="B45" s="37"/>
      <c r="C45" s="37"/>
      <c r="D45" s="37"/>
      <c r="E45" s="37">
        <v>0</v>
      </c>
      <c r="F45">
        <v>0</v>
      </c>
    </row>
    <row r="46" spans="1:6" x14ac:dyDescent="0.2">
      <c r="A46" s="4">
        <v>44</v>
      </c>
      <c r="B46" s="37"/>
      <c r="C46" s="37"/>
      <c r="D46" s="37"/>
      <c r="E46" s="37">
        <v>56.567129999999999</v>
      </c>
      <c r="F46">
        <v>56.269550000000002</v>
      </c>
    </row>
    <row r="47" spans="1:6" x14ac:dyDescent="0.2">
      <c r="A47" s="4">
        <v>45</v>
      </c>
      <c r="B47" s="37"/>
      <c r="C47" s="37"/>
      <c r="D47" s="37"/>
      <c r="E47" s="37">
        <v>82.593289999999996</v>
      </c>
      <c r="F47">
        <v>82.151160000000004</v>
      </c>
    </row>
    <row r="48" spans="1:6" x14ac:dyDescent="0.2">
      <c r="A48" s="4">
        <v>46</v>
      </c>
      <c r="B48" s="37"/>
      <c r="C48" s="37"/>
      <c r="D48" s="37"/>
      <c r="E48" s="37">
        <v>82.304199999999994</v>
      </c>
      <c r="F48">
        <v>81.862070000000003</v>
      </c>
    </row>
    <row r="49" spans="1:6" x14ac:dyDescent="0.2">
      <c r="A49" s="4">
        <v>47</v>
      </c>
      <c r="B49" s="37"/>
      <c r="C49" s="37"/>
      <c r="D49" s="37"/>
      <c r="E49" s="37">
        <v>70.655779999999993</v>
      </c>
      <c r="F49">
        <v>70.273160000000004</v>
      </c>
    </row>
    <row r="50" spans="1:6" x14ac:dyDescent="0.2">
      <c r="A50" s="4">
        <v>48</v>
      </c>
      <c r="B50" s="37"/>
      <c r="C50" s="37"/>
      <c r="D50" s="37"/>
      <c r="E50" s="37">
        <v>72.356279999999998</v>
      </c>
      <c r="F50">
        <v>71.965159999999997</v>
      </c>
    </row>
    <row r="51" spans="1:6" x14ac:dyDescent="0.2">
      <c r="A51" s="4">
        <v>49</v>
      </c>
      <c r="B51" s="37"/>
      <c r="C51" s="37"/>
      <c r="D51" s="37"/>
      <c r="E51" s="37">
        <v>83.001410000000007</v>
      </c>
      <c r="F51">
        <v>82.516760000000005</v>
      </c>
    </row>
    <row r="52" spans="1:6" x14ac:dyDescent="0.2">
      <c r="A52" s="4">
        <v>50</v>
      </c>
      <c r="B52" s="37"/>
      <c r="C52" s="37"/>
      <c r="D52" s="37"/>
      <c r="E52" s="37">
        <v>83.001410000000007</v>
      </c>
      <c r="F52">
        <v>82.516760000000005</v>
      </c>
    </row>
    <row r="53" spans="1:6" x14ac:dyDescent="0.2">
      <c r="A53" s="4">
        <v>51</v>
      </c>
      <c r="B53" s="37"/>
      <c r="C53" s="37"/>
      <c r="D53" s="37"/>
      <c r="E53" s="37">
        <v>83.001410000000007</v>
      </c>
      <c r="F53">
        <v>82.516760000000005</v>
      </c>
    </row>
    <row r="54" spans="1:6" x14ac:dyDescent="0.2">
      <c r="A54" s="4">
        <v>52</v>
      </c>
      <c r="B54" s="37"/>
      <c r="C54" s="37"/>
      <c r="D54" s="37"/>
      <c r="E54" s="37">
        <v>83.001410000000007</v>
      </c>
      <c r="F54">
        <v>82.516760000000005</v>
      </c>
    </row>
    <row r="55" spans="1:6" x14ac:dyDescent="0.2">
      <c r="A55" s="4">
        <v>53</v>
      </c>
      <c r="B55" s="37"/>
      <c r="C55" s="37"/>
      <c r="D55" s="37"/>
      <c r="E55" s="37">
        <v>83.001410000000007</v>
      </c>
      <c r="F55">
        <v>82.516760000000005</v>
      </c>
    </row>
    <row r="56" spans="1:6" x14ac:dyDescent="0.2">
      <c r="A56" s="4">
        <v>54</v>
      </c>
      <c r="B56" s="37"/>
      <c r="C56" s="37"/>
      <c r="D56" s="37"/>
      <c r="E56" s="37">
        <v>83.001410000000007</v>
      </c>
      <c r="F56">
        <v>82.516760000000005</v>
      </c>
    </row>
    <row r="57" spans="1:6" x14ac:dyDescent="0.2">
      <c r="A57" s="4">
        <v>55</v>
      </c>
      <c r="B57" s="37"/>
      <c r="C57" s="37"/>
      <c r="D57" s="37"/>
      <c r="E57" s="37">
        <v>105.27795999999999</v>
      </c>
      <c r="F57">
        <v>104.66578</v>
      </c>
    </row>
    <row r="58" spans="1:6" x14ac:dyDescent="0.2">
      <c r="A58" s="4">
        <v>56</v>
      </c>
      <c r="B58" s="37"/>
      <c r="C58" s="37"/>
      <c r="D58" s="37"/>
      <c r="E58" s="37">
        <v>110.13288</v>
      </c>
      <c r="F58">
        <v>109.4952</v>
      </c>
    </row>
    <row r="59" spans="1:6" x14ac:dyDescent="0.2">
      <c r="A59" s="4">
        <v>57</v>
      </c>
      <c r="B59" s="37"/>
      <c r="C59" s="37"/>
      <c r="D59" s="37"/>
      <c r="E59" s="37">
        <v>62.671930000000003</v>
      </c>
      <c r="F59">
        <v>62.382840000000002</v>
      </c>
    </row>
    <row r="60" spans="1:6" x14ac:dyDescent="0.2">
      <c r="A60" s="4">
        <v>58</v>
      </c>
      <c r="B60" s="37"/>
      <c r="C60" s="37"/>
      <c r="D60" s="37"/>
      <c r="E60" s="37">
        <v>58.131590000000003</v>
      </c>
      <c r="F60">
        <v>57.85951</v>
      </c>
    </row>
    <row r="61" spans="1:6" x14ac:dyDescent="0.2">
      <c r="A61" s="4">
        <v>59</v>
      </c>
      <c r="B61" s="37"/>
      <c r="C61" s="37"/>
      <c r="D61" s="37"/>
      <c r="E61" s="37">
        <v>71.310469999999995</v>
      </c>
      <c r="F61">
        <v>70.978870000000001</v>
      </c>
    </row>
    <row r="62" spans="1:6" x14ac:dyDescent="0.2">
      <c r="A62" s="4">
        <v>60</v>
      </c>
      <c r="B62" s="37"/>
      <c r="C62" s="37"/>
      <c r="D62" s="37"/>
      <c r="E62" s="37">
        <v>71.310469999999995</v>
      </c>
      <c r="F62">
        <v>70.978870000000001</v>
      </c>
    </row>
    <row r="63" spans="1:6" x14ac:dyDescent="0.2">
      <c r="A63" s="4">
        <v>61</v>
      </c>
      <c r="B63" s="37"/>
      <c r="C63" s="37"/>
      <c r="D63" s="37"/>
      <c r="E63" s="37">
        <v>78.325029999999998</v>
      </c>
      <c r="F63">
        <v>77.959419999999994</v>
      </c>
    </row>
    <row r="64" spans="1:6" x14ac:dyDescent="0.2">
      <c r="A64" s="4">
        <v>62</v>
      </c>
      <c r="B64" s="37"/>
      <c r="C64" s="37"/>
      <c r="D64" s="37"/>
      <c r="E64" s="37">
        <v>73.614649999999997</v>
      </c>
      <c r="F64">
        <v>73.266040000000004</v>
      </c>
    </row>
    <row r="65" spans="1:6" x14ac:dyDescent="0.2">
      <c r="A65" s="4">
        <v>63</v>
      </c>
      <c r="B65" s="37"/>
      <c r="C65" s="37"/>
      <c r="D65" s="37"/>
      <c r="E65" s="37">
        <v>128.20070000000001</v>
      </c>
      <c r="F65">
        <v>78.529089999999997</v>
      </c>
    </row>
    <row r="66" spans="1:6" x14ac:dyDescent="0.2">
      <c r="A66" s="4">
        <v>64</v>
      </c>
      <c r="B66" s="37"/>
      <c r="C66" s="37"/>
      <c r="D66" s="37"/>
      <c r="E66" s="37">
        <v>183.66249999999999</v>
      </c>
      <c r="F66">
        <v>70.103110000000001</v>
      </c>
    </row>
    <row r="67" spans="1:6" x14ac:dyDescent="0.2">
      <c r="A67" s="4">
        <v>65</v>
      </c>
      <c r="B67" s="37"/>
      <c r="C67" s="37"/>
      <c r="D67" s="37"/>
      <c r="E67" s="37">
        <v>184.49574999999999</v>
      </c>
      <c r="F67">
        <v>60.860900000000001</v>
      </c>
    </row>
    <row r="68" spans="1:6" x14ac:dyDescent="0.2">
      <c r="A68" s="4">
        <v>66</v>
      </c>
      <c r="B68" s="37"/>
      <c r="C68" s="37"/>
      <c r="D68" s="37"/>
      <c r="E68" s="37">
        <v>172.37969000000001</v>
      </c>
      <c r="F68">
        <v>60.860900000000001</v>
      </c>
    </row>
    <row r="69" spans="1:6" x14ac:dyDescent="0.2">
      <c r="A69" s="4">
        <v>67</v>
      </c>
      <c r="B69" s="37"/>
      <c r="C69" s="37"/>
      <c r="D69" s="37"/>
      <c r="E69" s="37">
        <v>158.29104000000001</v>
      </c>
      <c r="F69">
        <v>61.141480000000001</v>
      </c>
    </row>
    <row r="70" spans="1:6" x14ac:dyDescent="0.2">
      <c r="A70" s="4">
        <v>68</v>
      </c>
      <c r="B70" s="37"/>
      <c r="C70" s="37"/>
      <c r="D70" s="37"/>
      <c r="E70" s="37">
        <v>165.54367999999999</v>
      </c>
      <c r="F70">
        <v>105.74559000000001</v>
      </c>
    </row>
    <row r="71" spans="1:6" x14ac:dyDescent="0.2">
      <c r="A71" s="4">
        <v>69</v>
      </c>
      <c r="B71" s="37"/>
      <c r="C71" s="37"/>
      <c r="D71" s="37"/>
      <c r="E71" s="37">
        <v>158.29104000000001</v>
      </c>
      <c r="F71">
        <v>157.44078999999999</v>
      </c>
    </row>
    <row r="72" spans="1:6" x14ac:dyDescent="0.2">
      <c r="A72" s="4">
        <v>70</v>
      </c>
      <c r="B72" s="37"/>
      <c r="C72" s="37"/>
      <c r="D72" s="37"/>
      <c r="E72" s="37">
        <v>178.15288000000001</v>
      </c>
      <c r="F72">
        <v>177.19210000000001</v>
      </c>
    </row>
    <row r="73" spans="1:6" x14ac:dyDescent="0.2">
      <c r="A73" s="4">
        <v>71</v>
      </c>
      <c r="B73" s="37"/>
      <c r="C73" s="37"/>
      <c r="D73" s="37"/>
      <c r="E73" s="37">
        <v>184.76783</v>
      </c>
      <c r="F73">
        <v>170.13503</v>
      </c>
    </row>
    <row r="74" spans="1:6" x14ac:dyDescent="0.2">
      <c r="A74" s="4">
        <v>72</v>
      </c>
      <c r="B74" s="37"/>
      <c r="C74" s="37"/>
      <c r="D74" s="37"/>
      <c r="E74" s="37">
        <v>184.76783</v>
      </c>
      <c r="F74">
        <v>80.595200000000006</v>
      </c>
    </row>
    <row r="75" spans="1:6" x14ac:dyDescent="0.2">
      <c r="A75" s="4">
        <v>73</v>
      </c>
      <c r="B75" s="37"/>
      <c r="C75" s="37"/>
      <c r="D75" s="37"/>
      <c r="E75" s="37">
        <v>189.55688000000001</v>
      </c>
      <c r="F75">
        <v>80.61721</v>
      </c>
    </row>
    <row r="76" spans="1:6" x14ac:dyDescent="0.2">
      <c r="A76" s="4">
        <v>74</v>
      </c>
      <c r="B76" s="37"/>
      <c r="C76" s="37"/>
      <c r="D76" s="37"/>
      <c r="E76" s="37">
        <v>189.55688000000001</v>
      </c>
      <c r="F76">
        <v>99.301760000000002</v>
      </c>
    </row>
    <row r="77" spans="1:6" x14ac:dyDescent="0.2">
      <c r="A77" s="4">
        <v>75</v>
      </c>
      <c r="B77" s="37"/>
      <c r="C77" s="37"/>
      <c r="D77" s="37"/>
      <c r="E77" s="37">
        <v>170.56825000000001</v>
      </c>
      <c r="F77">
        <v>99.301760000000002</v>
      </c>
    </row>
    <row r="78" spans="1:6" x14ac:dyDescent="0.2">
      <c r="A78" s="4">
        <v>76</v>
      </c>
      <c r="B78" s="37"/>
      <c r="C78" s="37"/>
      <c r="D78" s="37"/>
      <c r="E78" s="37">
        <v>163.65869000000001</v>
      </c>
      <c r="F78">
        <v>99.876149999999996</v>
      </c>
    </row>
    <row r="79" spans="1:6" x14ac:dyDescent="0.2">
      <c r="A79" s="4">
        <v>77</v>
      </c>
      <c r="B79" s="37"/>
      <c r="C79" s="37"/>
      <c r="D79" s="37"/>
      <c r="E79" s="37">
        <v>163.65869000000001</v>
      </c>
      <c r="F79">
        <v>133.71442999999999</v>
      </c>
    </row>
    <row r="80" spans="1:6" x14ac:dyDescent="0.2">
      <c r="A80" s="4">
        <v>78</v>
      </c>
      <c r="B80" s="37"/>
      <c r="C80" s="37"/>
      <c r="D80" s="37"/>
      <c r="E80" s="37">
        <v>163.65869000000001</v>
      </c>
      <c r="F80">
        <v>133.71442999999999</v>
      </c>
    </row>
    <row r="81" spans="1:6" x14ac:dyDescent="0.2">
      <c r="A81" s="4">
        <v>79</v>
      </c>
      <c r="B81" s="37"/>
      <c r="C81" s="37"/>
      <c r="D81" s="37"/>
      <c r="E81" s="37">
        <v>163.65869000000001</v>
      </c>
      <c r="F81">
        <v>133.71442999999999</v>
      </c>
    </row>
    <row r="82" spans="1:6" x14ac:dyDescent="0.2">
      <c r="A82" s="4">
        <v>80</v>
      </c>
      <c r="B82" s="37"/>
      <c r="C82" s="37"/>
      <c r="D82" s="37"/>
      <c r="E82" s="37">
        <v>169.69821999999999</v>
      </c>
      <c r="F82">
        <v>123.90758</v>
      </c>
    </row>
    <row r="83" spans="1:6" x14ac:dyDescent="0.2">
      <c r="A83" s="4">
        <v>81</v>
      </c>
      <c r="B83" s="37"/>
      <c r="C83" s="37"/>
      <c r="D83" s="37"/>
      <c r="E83" s="37">
        <v>192.13319000000001</v>
      </c>
      <c r="F83">
        <v>50.301290000000002</v>
      </c>
    </row>
    <row r="84" spans="1:6" x14ac:dyDescent="0.2">
      <c r="A84" s="4">
        <v>82</v>
      </c>
      <c r="B84" s="37"/>
      <c r="C84" s="37"/>
      <c r="D84" s="37"/>
      <c r="E84" s="37">
        <v>192.13319000000001</v>
      </c>
      <c r="F84">
        <v>46.483289999999997</v>
      </c>
    </row>
    <row r="85" spans="1:6" x14ac:dyDescent="0.2">
      <c r="A85" s="4">
        <v>83</v>
      </c>
      <c r="B85" s="37"/>
      <c r="C85" s="37"/>
      <c r="D85" s="37"/>
      <c r="E85" s="37">
        <v>192.13319000000001</v>
      </c>
      <c r="F85">
        <v>46.483289999999997</v>
      </c>
    </row>
    <row r="86" spans="1:6" x14ac:dyDescent="0.2">
      <c r="A86" s="4">
        <v>84</v>
      </c>
      <c r="B86" s="37"/>
      <c r="C86" s="37"/>
      <c r="D86" s="37"/>
      <c r="E86" s="37">
        <v>192.13319000000001</v>
      </c>
      <c r="F86">
        <v>47.395560000000003</v>
      </c>
    </row>
    <row r="87" spans="1:6" x14ac:dyDescent="0.2">
      <c r="A87" s="4">
        <v>85</v>
      </c>
      <c r="B87" s="37"/>
      <c r="C87" s="37"/>
      <c r="D87" s="37"/>
      <c r="E87" s="37">
        <v>184.91953000000001</v>
      </c>
      <c r="F87">
        <v>76.402209999999997</v>
      </c>
    </row>
    <row r="88" spans="1:6" x14ac:dyDescent="0.2">
      <c r="A88" s="4">
        <v>86</v>
      </c>
      <c r="B88" s="37"/>
      <c r="C88" s="37"/>
      <c r="D88" s="37"/>
      <c r="E88" s="37">
        <v>192.13319000000001</v>
      </c>
      <c r="F88">
        <v>191.22936999999999</v>
      </c>
    </row>
    <row r="89" spans="1:6" x14ac:dyDescent="0.2">
      <c r="A89" s="4">
        <v>87</v>
      </c>
      <c r="B89" s="37"/>
      <c r="C89" s="37"/>
      <c r="D89" s="37"/>
      <c r="E89" s="37">
        <v>192.13319000000001</v>
      </c>
      <c r="F89">
        <v>191.22936999999999</v>
      </c>
    </row>
    <row r="90" spans="1:6" x14ac:dyDescent="0.2">
      <c r="A90" s="4">
        <v>88</v>
      </c>
      <c r="B90" s="37"/>
      <c r="C90" s="37"/>
      <c r="D90" s="37"/>
      <c r="E90" s="37">
        <v>192.13319000000001</v>
      </c>
      <c r="F90">
        <v>191.22936999999999</v>
      </c>
    </row>
    <row r="91" spans="1:6" x14ac:dyDescent="0.2">
      <c r="A91" s="4">
        <v>89</v>
      </c>
      <c r="B91" s="37"/>
      <c r="C91" s="37"/>
      <c r="D91" s="37"/>
      <c r="E91" s="37">
        <v>192.13319000000001</v>
      </c>
      <c r="F91">
        <v>191.22936999999999</v>
      </c>
    </row>
    <row r="92" spans="1:6" x14ac:dyDescent="0.2">
      <c r="A92" s="4">
        <v>90</v>
      </c>
      <c r="B92" s="37"/>
      <c r="C92" s="37"/>
      <c r="D92" s="37"/>
      <c r="E92" s="37">
        <v>177.71432999999999</v>
      </c>
      <c r="F92">
        <v>71.621269999999996</v>
      </c>
    </row>
    <row r="93" spans="1:6" x14ac:dyDescent="0.2">
      <c r="A93" s="4">
        <v>91</v>
      </c>
      <c r="B93" s="37"/>
      <c r="C93" s="37"/>
      <c r="D93" s="37"/>
      <c r="E93" s="37">
        <v>191.49122</v>
      </c>
      <c r="F93">
        <v>47.192830000000001</v>
      </c>
    </row>
    <row r="94" spans="1:6" x14ac:dyDescent="0.2">
      <c r="A94" s="4">
        <v>92</v>
      </c>
      <c r="B94" s="37"/>
      <c r="C94" s="37"/>
      <c r="D94" s="37"/>
      <c r="E94" s="37">
        <v>191.49122</v>
      </c>
      <c r="F94">
        <v>76.038989999999998</v>
      </c>
    </row>
    <row r="95" spans="1:6" x14ac:dyDescent="0.2">
      <c r="A95" s="4">
        <v>93</v>
      </c>
      <c r="B95" s="37"/>
      <c r="C95" s="37"/>
      <c r="D95" s="37"/>
      <c r="E95" s="37">
        <v>191.49122</v>
      </c>
      <c r="F95">
        <v>97.992490000000004</v>
      </c>
    </row>
    <row r="96" spans="1:6" x14ac:dyDescent="0.2">
      <c r="A96" s="4">
        <v>94</v>
      </c>
      <c r="B96" s="37"/>
      <c r="C96" s="37"/>
      <c r="D96" s="37"/>
      <c r="E96" s="37">
        <v>191.49122</v>
      </c>
      <c r="F96">
        <v>89.579369999999997</v>
      </c>
    </row>
    <row r="97" spans="1:6" x14ac:dyDescent="0.2">
      <c r="A97" s="4">
        <v>95</v>
      </c>
      <c r="B97" s="37"/>
      <c r="C97" s="37"/>
      <c r="D97" s="37"/>
      <c r="E97" s="37">
        <v>191.49122</v>
      </c>
      <c r="F97">
        <v>75.946079999999995</v>
      </c>
    </row>
    <row r="98" spans="1:6" x14ac:dyDescent="0.2">
      <c r="A98" s="4">
        <v>96</v>
      </c>
      <c r="B98" s="37"/>
      <c r="C98" s="37"/>
      <c r="D98" s="37"/>
      <c r="E98" s="37">
        <v>191.49122</v>
      </c>
      <c r="F98">
        <v>79.755629999999996</v>
      </c>
    </row>
    <row r="99" spans="1:6" x14ac:dyDescent="0.2">
      <c r="A99" s="4">
        <v>97</v>
      </c>
      <c r="B99" s="37"/>
      <c r="C99" s="37"/>
      <c r="D99" s="37"/>
      <c r="E99" s="37">
        <v>191.67392000000001</v>
      </c>
      <c r="F99">
        <v>84.257509999999996</v>
      </c>
    </row>
    <row r="100" spans="1:6" x14ac:dyDescent="0.2">
      <c r="A100" s="4">
        <v>98</v>
      </c>
      <c r="B100" s="37"/>
      <c r="C100" s="37"/>
      <c r="D100" s="37"/>
      <c r="E100" s="37">
        <v>191.67392000000001</v>
      </c>
      <c r="F100">
        <v>71.469030000000004</v>
      </c>
    </row>
    <row r="101" spans="1:6" x14ac:dyDescent="0.2">
      <c r="A101" s="4">
        <v>99</v>
      </c>
      <c r="B101" s="37"/>
      <c r="C101" s="37"/>
      <c r="D101" s="37"/>
      <c r="E101" s="37">
        <v>191.67392000000001</v>
      </c>
      <c r="F101">
        <v>71.511610000000005</v>
      </c>
    </row>
    <row r="102" spans="1:6" x14ac:dyDescent="0.2">
      <c r="A102" s="4">
        <v>100</v>
      </c>
      <c r="B102" s="37"/>
      <c r="C102" s="37"/>
      <c r="D102" s="37"/>
      <c r="E102" s="37">
        <v>191.67392000000001</v>
      </c>
      <c r="F102">
        <v>71.801090000000002</v>
      </c>
    </row>
    <row r="103" spans="1:6" x14ac:dyDescent="0.2">
      <c r="A103" s="4">
        <v>101</v>
      </c>
      <c r="B103" s="37"/>
      <c r="C103" s="37"/>
      <c r="D103" s="37"/>
      <c r="E103" s="37">
        <v>191.67392000000001</v>
      </c>
      <c r="F103">
        <v>71.801090000000002</v>
      </c>
    </row>
    <row r="104" spans="1:6" x14ac:dyDescent="0.2">
      <c r="A104" s="4">
        <v>102</v>
      </c>
      <c r="B104" s="37"/>
      <c r="C104" s="37"/>
      <c r="D104" s="37"/>
      <c r="E104" s="37">
        <v>191.67392000000001</v>
      </c>
      <c r="F104">
        <v>71.801090000000002</v>
      </c>
    </row>
    <row r="105" spans="1:6" x14ac:dyDescent="0.2">
      <c r="A105" s="4">
        <v>103</v>
      </c>
      <c r="B105" s="37"/>
      <c r="C105" s="37"/>
      <c r="D105" s="37"/>
      <c r="E105" s="37">
        <v>191.67392000000001</v>
      </c>
      <c r="F105">
        <v>71.801090000000002</v>
      </c>
    </row>
    <row r="106" spans="1:6" x14ac:dyDescent="0.2">
      <c r="A106" s="4">
        <v>104</v>
      </c>
      <c r="B106" s="37"/>
      <c r="C106" s="37"/>
      <c r="D106" s="37"/>
      <c r="E106" s="37">
        <v>191.67392000000001</v>
      </c>
      <c r="F106">
        <v>63.533709999999999</v>
      </c>
    </row>
    <row r="107" spans="1:6" x14ac:dyDescent="0.2">
      <c r="A107" s="4">
        <v>105</v>
      </c>
      <c r="B107" s="37"/>
      <c r="C107" s="37"/>
      <c r="D107" s="37"/>
      <c r="E107" s="37">
        <v>194.61986999999999</v>
      </c>
      <c r="F107">
        <v>35.35989</v>
      </c>
    </row>
    <row r="108" spans="1:6" x14ac:dyDescent="0.2">
      <c r="A108" s="4">
        <v>106</v>
      </c>
      <c r="B108" s="37"/>
      <c r="C108" s="37"/>
      <c r="D108" s="37"/>
      <c r="E108" s="37">
        <v>194.61986999999999</v>
      </c>
      <c r="F108">
        <v>35.6068</v>
      </c>
    </row>
    <row r="109" spans="1:6" x14ac:dyDescent="0.2">
      <c r="A109" s="4">
        <v>107</v>
      </c>
      <c r="B109" s="37"/>
      <c r="C109" s="37"/>
      <c r="D109" s="37"/>
      <c r="E109" s="37">
        <v>194.61986999999999</v>
      </c>
      <c r="F109">
        <v>37.20749</v>
      </c>
    </row>
    <row r="110" spans="1:6" x14ac:dyDescent="0.2">
      <c r="A110" s="4">
        <v>108</v>
      </c>
      <c r="B110" s="37"/>
      <c r="C110" s="37"/>
      <c r="D110" s="37"/>
      <c r="E110" s="37">
        <v>194.61986999999999</v>
      </c>
      <c r="F110">
        <v>47.42465</v>
      </c>
    </row>
    <row r="111" spans="1:6" x14ac:dyDescent="0.2">
      <c r="A111" s="4">
        <v>109</v>
      </c>
      <c r="B111" s="37"/>
      <c r="C111" s="37"/>
      <c r="D111" s="37"/>
      <c r="E111" s="37">
        <v>194.61986999999999</v>
      </c>
      <c r="F111">
        <v>47.42465</v>
      </c>
    </row>
    <row r="112" spans="1:6" x14ac:dyDescent="0.2">
      <c r="A112" s="4">
        <v>110</v>
      </c>
      <c r="B112" s="37"/>
      <c r="C112" s="37"/>
      <c r="D112" s="37"/>
      <c r="E112" s="37">
        <v>182.37630999999999</v>
      </c>
      <c r="F112">
        <v>130.31136000000001</v>
      </c>
    </row>
    <row r="113" spans="1:6" x14ac:dyDescent="0.2">
      <c r="A113" s="4">
        <v>111</v>
      </c>
      <c r="B113" s="37"/>
      <c r="C113" s="37"/>
      <c r="D113" s="37"/>
      <c r="E113" s="37">
        <v>194.61986999999999</v>
      </c>
      <c r="F113">
        <v>193.70033000000001</v>
      </c>
    </row>
    <row r="114" spans="1:6" x14ac:dyDescent="0.2">
      <c r="A114" s="4">
        <v>112</v>
      </c>
      <c r="B114" s="37"/>
      <c r="C114" s="37"/>
      <c r="D114" s="37"/>
      <c r="E114" s="37">
        <v>194.61986999999999</v>
      </c>
      <c r="F114">
        <v>193.70033000000001</v>
      </c>
    </row>
    <row r="115" spans="1:6" x14ac:dyDescent="0.2">
      <c r="A115" s="4">
        <v>113</v>
      </c>
      <c r="B115" s="37"/>
      <c r="C115" s="37"/>
      <c r="D115" s="37"/>
      <c r="E115" s="37">
        <v>194.61986999999999</v>
      </c>
      <c r="F115">
        <v>193.70033000000001</v>
      </c>
    </row>
    <row r="116" spans="1:6" x14ac:dyDescent="0.2">
      <c r="A116" s="4">
        <v>114</v>
      </c>
      <c r="B116" s="37"/>
      <c r="C116" s="37"/>
      <c r="D116" s="37"/>
      <c r="E116" s="37">
        <v>194.61986999999999</v>
      </c>
      <c r="F116">
        <v>193.70033000000001</v>
      </c>
    </row>
    <row r="117" spans="1:6" x14ac:dyDescent="0.2">
      <c r="A117" s="4">
        <v>115</v>
      </c>
      <c r="B117" s="37"/>
      <c r="C117" s="37"/>
      <c r="D117" s="37"/>
      <c r="E117" s="37">
        <v>193.78547</v>
      </c>
      <c r="F117">
        <v>192.74672000000001</v>
      </c>
    </row>
    <row r="118" spans="1:6" x14ac:dyDescent="0.2">
      <c r="A118" s="4">
        <v>116</v>
      </c>
      <c r="B118" s="37"/>
      <c r="C118" s="37"/>
      <c r="D118" s="37"/>
      <c r="E118" s="37">
        <v>188.60876999999999</v>
      </c>
      <c r="F118">
        <v>167.49331000000001</v>
      </c>
    </row>
    <row r="119" spans="1:6" x14ac:dyDescent="0.2">
      <c r="A119" s="4">
        <v>117</v>
      </c>
      <c r="B119" s="37"/>
      <c r="C119" s="37"/>
      <c r="D119" s="37"/>
      <c r="E119" s="37">
        <v>193.78547</v>
      </c>
      <c r="F119">
        <v>140.76692</v>
      </c>
    </row>
    <row r="120" spans="1:6" x14ac:dyDescent="0.2">
      <c r="A120" s="4">
        <v>118</v>
      </c>
      <c r="B120" s="37"/>
      <c r="C120" s="37"/>
      <c r="D120" s="37"/>
      <c r="E120" s="37">
        <v>193.78547</v>
      </c>
      <c r="F120">
        <v>120.9286</v>
      </c>
    </row>
    <row r="121" spans="1:6" x14ac:dyDescent="0.2">
      <c r="A121" s="4">
        <v>119</v>
      </c>
      <c r="B121" s="37"/>
      <c r="C121" s="37"/>
      <c r="D121" s="37"/>
      <c r="E121" s="37">
        <v>193.78547</v>
      </c>
      <c r="F121">
        <v>107.29721000000001</v>
      </c>
    </row>
    <row r="122" spans="1:6" x14ac:dyDescent="0.2">
      <c r="A122" s="4">
        <v>120</v>
      </c>
      <c r="B122" s="37"/>
      <c r="C122" s="37"/>
      <c r="D122" s="37"/>
      <c r="E122" s="37">
        <v>193.78547</v>
      </c>
      <c r="F122">
        <v>89.953580000000002</v>
      </c>
    </row>
    <row r="123" spans="1:6" x14ac:dyDescent="0.2">
      <c r="A123" s="4">
        <v>121</v>
      </c>
      <c r="B123" s="37"/>
      <c r="C123" s="37"/>
      <c r="D123" s="37"/>
      <c r="E123" s="37">
        <v>191.04217</v>
      </c>
      <c r="F123">
        <v>84.657700000000006</v>
      </c>
    </row>
    <row r="124" spans="1:6" x14ac:dyDescent="0.2">
      <c r="A124" s="4">
        <v>122</v>
      </c>
      <c r="B124" s="37"/>
      <c r="C124" s="37"/>
      <c r="D124" s="37"/>
      <c r="E124" s="37">
        <v>191.04217</v>
      </c>
      <c r="F124">
        <v>75.396129999999999</v>
      </c>
    </row>
    <row r="125" spans="1:6" x14ac:dyDescent="0.2">
      <c r="A125" s="4">
        <v>123</v>
      </c>
      <c r="B125" s="37"/>
      <c r="C125" s="37"/>
      <c r="D125" s="37"/>
      <c r="E125" s="37">
        <v>191.04217</v>
      </c>
      <c r="F125">
        <v>81.164379999999994</v>
      </c>
    </row>
    <row r="126" spans="1:6" x14ac:dyDescent="0.2">
      <c r="A126" s="4">
        <v>124</v>
      </c>
      <c r="B126" s="37"/>
      <c r="C126" s="37"/>
      <c r="D126" s="37"/>
      <c r="E126" s="37">
        <v>191.04217</v>
      </c>
      <c r="F126">
        <v>70.360640000000004</v>
      </c>
    </row>
    <row r="127" spans="1:6" x14ac:dyDescent="0.2">
      <c r="A127" s="4">
        <v>125</v>
      </c>
      <c r="B127" s="37"/>
      <c r="C127" s="37"/>
      <c r="D127" s="37"/>
      <c r="E127" s="37">
        <v>191.04217</v>
      </c>
      <c r="F127">
        <v>72.328829999999996</v>
      </c>
    </row>
    <row r="128" spans="1:6" x14ac:dyDescent="0.2">
      <c r="A128" s="4">
        <v>126</v>
      </c>
      <c r="B128" s="37"/>
      <c r="C128" s="37"/>
      <c r="D128" s="37"/>
      <c r="E128" s="37">
        <v>185.85329999999999</v>
      </c>
      <c r="F128">
        <v>79.119510000000005</v>
      </c>
    </row>
    <row r="129" spans="1:6" x14ac:dyDescent="0.2">
      <c r="A129" s="4">
        <v>127</v>
      </c>
      <c r="B129" s="37"/>
      <c r="C129" s="37"/>
      <c r="D129" s="37"/>
      <c r="E129" s="37">
        <v>165.11489</v>
      </c>
      <c r="F129">
        <v>79.494399999999999</v>
      </c>
    </row>
    <row r="130" spans="1:6" x14ac:dyDescent="0.2">
      <c r="A130" s="4">
        <v>128</v>
      </c>
      <c r="B130" s="37"/>
      <c r="C130" s="37"/>
      <c r="D130" s="37"/>
      <c r="E130" s="37">
        <v>170.30376000000001</v>
      </c>
      <c r="F130">
        <v>77.585849999999994</v>
      </c>
    </row>
    <row r="131" spans="1:6" x14ac:dyDescent="0.2">
      <c r="A131" s="4">
        <v>129</v>
      </c>
      <c r="B131" s="37"/>
      <c r="C131" s="37"/>
      <c r="D131" s="37"/>
      <c r="E131" s="37">
        <v>136.10327000000001</v>
      </c>
      <c r="F131">
        <v>71.468279999999993</v>
      </c>
    </row>
    <row r="132" spans="1:6" x14ac:dyDescent="0.2">
      <c r="A132" s="4">
        <v>130</v>
      </c>
      <c r="B132" s="37"/>
      <c r="C132" s="37"/>
      <c r="D132" s="37"/>
      <c r="E132" s="37">
        <v>194.27987999999999</v>
      </c>
      <c r="F132">
        <v>193.35969</v>
      </c>
    </row>
    <row r="133" spans="1:6" x14ac:dyDescent="0.2">
      <c r="A133" s="4">
        <v>131</v>
      </c>
      <c r="B133" s="37"/>
      <c r="C133" s="37"/>
      <c r="D133" s="37"/>
      <c r="E133" s="37">
        <v>194.27987999999999</v>
      </c>
      <c r="F133">
        <v>193.35969</v>
      </c>
    </row>
    <row r="134" spans="1:6" x14ac:dyDescent="0.2">
      <c r="A134" s="4">
        <v>132</v>
      </c>
      <c r="B134" s="37"/>
      <c r="C134" s="37"/>
      <c r="D134" s="37"/>
      <c r="E134" s="37">
        <v>194.27987999999999</v>
      </c>
      <c r="F134">
        <v>193.35969</v>
      </c>
    </row>
    <row r="135" spans="1:6" x14ac:dyDescent="0.2">
      <c r="A135" s="4">
        <v>133</v>
      </c>
      <c r="B135" s="37"/>
      <c r="C135" s="37"/>
      <c r="D135" s="37"/>
      <c r="E135" s="37">
        <v>194.33099999999999</v>
      </c>
      <c r="F135">
        <v>193.41081</v>
      </c>
    </row>
    <row r="136" spans="1:6" x14ac:dyDescent="0.2">
      <c r="A136" s="4">
        <v>134</v>
      </c>
      <c r="B136" s="37"/>
      <c r="C136" s="37"/>
      <c r="D136" s="37"/>
      <c r="E136" s="37">
        <v>194.35656</v>
      </c>
      <c r="F136">
        <v>193.42785000000001</v>
      </c>
    </row>
    <row r="137" spans="1:6" x14ac:dyDescent="0.2">
      <c r="A137" s="4">
        <v>135</v>
      </c>
      <c r="B137" s="37"/>
      <c r="C137" s="37"/>
      <c r="D137" s="37"/>
      <c r="E137" s="37">
        <v>194.34804</v>
      </c>
      <c r="F137">
        <v>193.41933</v>
      </c>
    </row>
    <row r="138" spans="1:6" x14ac:dyDescent="0.2">
      <c r="A138" s="4">
        <v>136</v>
      </c>
      <c r="B138" s="37"/>
      <c r="C138" s="37"/>
      <c r="D138" s="37"/>
      <c r="E138" s="37">
        <v>194.36508000000001</v>
      </c>
      <c r="F138">
        <v>193.43637000000001</v>
      </c>
    </row>
    <row r="139" spans="1:6" x14ac:dyDescent="0.2">
      <c r="A139" s="4">
        <v>137</v>
      </c>
      <c r="B139" s="37"/>
      <c r="C139" s="37"/>
      <c r="D139" s="37"/>
      <c r="E139" s="37">
        <v>194.36508000000001</v>
      </c>
      <c r="F139">
        <v>193.43637000000001</v>
      </c>
    </row>
    <row r="140" spans="1:6" x14ac:dyDescent="0.2">
      <c r="A140" s="4">
        <v>138</v>
      </c>
      <c r="B140" s="37"/>
      <c r="C140" s="37"/>
      <c r="D140" s="37"/>
      <c r="E140" s="37">
        <v>194.33099999999999</v>
      </c>
      <c r="F140">
        <v>193.40228999999999</v>
      </c>
    </row>
    <row r="141" spans="1:6" x14ac:dyDescent="0.2">
      <c r="A141" s="4">
        <v>139</v>
      </c>
      <c r="B141" s="37"/>
      <c r="C141" s="37"/>
      <c r="D141" s="37"/>
      <c r="E141" s="37">
        <v>194.40769</v>
      </c>
      <c r="F141">
        <v>156.56050999999999</v>
      </c>
    </row>
    <row r="142" spans="1:6" x14ac:dyDescent="0.2">
      <c r="A142" s="4">
        <v>140</v>
      </c>
      <c r="B142" s="37"/>
      <c r="C142" s="37"/>
      <c r="D142" s="37"/>
      <c r="E142" s="37">
        <v>194.40769</v>
      </c>
      <c r="F142">
        <v>103.27455999999999</v>
      </c>
    </row>
    <row r="143" spans="1:6" x14ac:dyDescent="0.2">
      <c r="A143" s="4">
        <v>141</v>
      </c>
      <c r="B143" s="37"/>
      <c r="C143" s="37"/>
      <c r="D143" s="37"/>
      <c r="E143" s="37">
        <v>194.40769</v>
      </c>
      <c r="F143">
        <v>105.03825999999999</v>
      </c>
    </row>
    <row r="144" spans="1:6" x14ac:dyDescent="0.2">
      <c r="A144" s="4">
        <v>142</v>
      </c>
      <c r="B144" s="37"/>
      <c r="C144" s="37"/>
      <c r="D144" s="37"/>
      <c r="E144" s="37">
        <v>194.40769</v>
      </c>
      <c r="F144">
        <v>105.03825999999999</v>
      </c>
    </row>
    <row r="145" spans="1:6" x14ac:dyDescent="0.2">
      <c r="A145" s="4">
        <v>143</v>
      </c>
      <c r="B145" s="37"/>
      <c r="C145" s="37"/>
      <c r="D145" s="37"/>
      <c r="E145" s="37">
        <v>194.40769</v>
      </c>
      <c r="F145">
        <v>91.243889999999993</v>
      </c>
    </row>
    <row r="146" spans="1:6" x14ac:dyDescent="0.2">
      <c r="A146" s="4">
        <v>144</v>
      </c>
      <c r="B146" s="37"/>
      <c r="C146" s="37"/>
      <c r="D146" s="37"/>
      <c r="E146" s="37">
        <v>192.53322</v>
      </c>
      <c r="F146">
        <v>81.573350000000005</v>
      </c>
    </row>
    <row r="147" spans="1:6" x14ac:dyDescent="0.2">
      <c r="A147" s="4">
        <v>145</v>
      </c>
      <c r="B147" s="37"/>
      <c r="C147" s="37"/>
      <c r="D147" s="37"/>
      <c r="E147" s="37">
        <v>189.53507999999999</v>
      </c>
      <c r="F147">
        <v>80.577659999999995</v>
      </c>
    </row>
    <row r="148" spans="1:6" x14ac:dyDescent="0.2">
      <c r="A148" s="4">
        <v>146</v>
      </c>
      <c r="B148" s="37"/>
      <c r="C148" s="37"/>
      <c r="D148" s="37"/>
      <c r="E148" s="37">
        <v>189.53507999999999</v>
      </c>
      <c r="F148">
        <v>93.025360000000006</v>
      </c>
    </row>
    <row r="149" spans="1:6" x14ac:dyDescent="0.2">
      <c r="A149" s="4">
        <v>147</v>
      </c>
      <c r="B149" s="37"/>
      <c r="C149" s="37"/>
      <c r="D149" s="37"/>
      <c r="E149" s="37">
        <v>189.53507999999999</v>
      </c>
      <c r="F149">
        <v>80.097930000000005</v>
      </c>
    </row>
    <row r="150" spans="1:6" x14ac:dyDescent="0.2">
      <c r="A150" s="4">
        <v>148</v>
      </c>
      <c r="B150" s="37"/>
      <c r="C150" s="37"/>
      <c r="D150" s="37"/>
      <c r="E150" s="37">
        <v>189.53507999999999</v>
      </c>
      <c r="F150">
        <v>95.028440000000003</v>
      </c>
    </row>
    <row r="151" spans="1:6" x14ac:dyDescent="0.2">
      <c r="A151" s="4">
        <v>149</v>
      </c>
      <c r="B151" s="37"/>
      <c r="C151" s="37"/>
      <c r="D151" s="37"/>
      <c r="E151" s="37">
        <v>188.17164</v>
      </c>
      <c r="F151">
        <v>184.18231</v>
      </c>
    </row>
    <row r="152" spans="1:6" x14ac:dyDescent="0.2">
      <c r="A152" s="4">
        <v>150</v>
      </c>
      <c r="B152" s="37"/>
      <c r="C152" s="37"/>
      <c r="D152" s="37"/>
      <c r="E152" s="37">
        <v>189.53507999999999</v>
      </c>
      <c r="F152">
        <v>188.42411999999999</v>
      </c>
    </row>
    <row r="153" spans="1:6" x14ac:dyDescent="0.2">
      <c r="A153" s="4">
        <v>151</v>
      </c>
      <c r="B153" s="37"/>
      <c r="C153" s="37"/>
      <c r="D153" s="37"/>
      <c r="E153" s="37">
        <v>189.53507999999999</v>
      </c>
      <c r="F153">
        <v>188.42411999999999</v>
      </c>
    </row>
    <row r="154" spans="1:6" x14ac:dyDescent="0.2">
      <c r="A154" s="4">
        <v>152</v>
      </c>
      <c r="B154" s="37"/>
      <c r="C154" s="37"/>
      <c r="D154" s="37"/>
      <c r="E154" s="37">
        <v>189.53507999999999</v>
      </c>
      <c r="F154">
        <v>180.26873000000001</v>
      </c>
    </row>
    <row r="155" spans="1:6" x14ac:dyDescent="0.2">
      <c r="A155" s="4">
        <v>153</v>
      </c>
      <c r="B155" s="37"/>
      <c r="C155" s="37"/>
      <c r="D155" s="37"/>
      <c r="E155" s="37">
        <v>176.22049000000001</v>
      </c>
      <c r="F155">
        <v>133.89492000000001</v>
      </c>
    </row>
    <row r="156" spans="1:6" x14ac:dyDescent="0.2">
      <c r="A156" s="4">
        <v>154</v>
      </c>
      <c r="B156" s="37"/>
      <c r="C156" s="37"/>
      <c r="D156" s="37"/>
      <c r="E156" s="37">
        <v>192.44712000000001</v>
      </c>
      <c r="F156">
        <v>191.52974</v>
      </c>
    </row>
    <row r="157" spans="1:6" x14ac:dyDescent="0.2">
      <c r="A157" s="4">
        <v>155</v>
      </c>
      <c r="B157" s="37"/>
      <c r="C157" s="37"/>
      <c r="D157" s="37"/>
      <c r="E157" s="37">
        <v>192.44712000000001</v>
      </c>
      <c r="F157">
        <v>191.52974</v>
      </c>
    </row>
    <row r="158" spans="1:6" x14ac:dyDescent="0.2">
      <c r="A158" s="4">
        <v>156</v>
      </c>
      <c r="B158" s="37"/>
      <c r="C158" s="37"/>
      <c r="D158" s="37"/>
      <c r="E158" s="37">
        <v>192.44712000000001</v>
      </c>
      <c r="F158">
        <v>191.52974</v>
      </c>
    </row>
    <row r="159" spans="1:6" x14ac:dyDescent="0.2">
      <c r="A159" s="4">
        <v>157</v>
      </c>
      <c r="B159" s="37"/>
      <c r="C159" s="37"/>
      <c r="D159" s="37"/>
      <c r="E159" s="37">
        <v>192.44712000000001</v>
      </c>
      <c r="F159">
        <v>191.52974</v>
      </c>
    </row>
    <row r="160" spans="1:6" x14ac:dyDescent="0.2">
      <c r="A160" s="4">
        <v>158</v>
      </c>
      <c r="B160" s="37"/>
      <c r="C160" s="37"/>
      <c r="D160" s="37"/>
      <c r="E160" s="37">
        <v>192.44712000000001</v>
      </c>
      <c r="F160">
        <v>191.52974</v>
      </c>
    </row>
    <row r="161" spans="1:6" x14ac:dyDescent="0.2">
      <c r="A161" s="4">
        <v>159</v>
      </c>
      <c r="B161" s="37"/>
      <c r="C161" s="37"/>
      <c r="D161" s="37"/>
      <c r="E161" s="37">
        <v>201.11590000000001</v>
      </c>
      <c r="F161">
        <v>200.15645000000001</v>
      </c>
    </row>
    <row r="162" spans="1:6" x14ac:dyDescent="0.2">
      <c r="A162" s="4">
        <v>160</v>
      </c>
      <c r="B162" s="37"/>
      <c r="C162" s="37"/>
      <c r="D162" s="37"/>
      <c r="E162" s="37">
        <v>212.66307</v>
      </c>
      <c r="F162">
        <v>211.65311</v>
      </c>
    </row>
    <row r="163" spans="1:6" x14ac:dyDescent="0.2">
      <c r="A163" s="4">
        <v>161</v>
      </c>
      <c r="B163" s="37"/>
      <c r="C163" s="37"/>
      <c r="D163" s="37"/>
      <c r="E163" s="37">
        <v>192.44712000000001</v>
      </c>
      <c r="F163">
        <v>191.52974</v>
      </c>
    </row>
    <row r="164" spans="1:6" x14ac:dyDescent="0.2">
      <c r="A164" s="4">
        <v>162</v>
      </c>
      <c r="B164" s="37"/>
      <c r="C164" s="37"/>
      <c r="D164" s="37"/>
      <c r="E164" s="37">
        <v>192.44712000000001</v>
      </c>
      <c r="F164">
        <v>191.52974</v>
      </c>
    </row>
    <row r="165" spans="1:6" x14ac:dyDescent="0.2">
      <c r="A165" s="4">
        <v>163</v>
      </c>
      <c r="B165" s="37"/>
      <c r="C165" s="37"/>
      <c r="D165" s="37"/>
      <c r="E165" s="37">
        <v>192.09362999999999</v>
      </c>
      <c r="F165">
        <v>191.05842999999999</v>
      </c>
    </row>
    <row r="166" spans="1:6" x14ac:dyDescent="0.2">
      <c r="A166" s="4">
        <v>164</v>
      </c>
      <c r="B166" s="37"/>
      <c r="C166" s="37"/>
      <c r="D166" s="37"/>
      <c r="E166" s="37">
        <v>192.09362999999999</v>
      </c>
      <c r="F166">
        <v>191.05842999999999</v>
      </c>
    </row>
    <row r="167" spans="1:6" x14ac:dyDescent="0.2">
      <c r="A167" s="4">
        <v>165</v>
      </c>
      <c r="B167" s="37"/>
      <c r="C167" s="37"/>
      <c r="D167" s="37"/>
      <c r="E167" s="37">
        <v>192.09362999999999</v>
      </c>
      <c r="F167">
        <v>191.05842999999999</v>
      </c>
    </row>
    <row r="168" spans="1:6" x14ac:dyDescent="0.2">
      <c r="A168" s="4">
        <v>166</v>
      </c>
      <c r="B168" s="37"/>
      <c r="C168" s="37"/>
      <c r="D168" s="37"/>
      <c r="E168" s="37">
        <v>181.94356999999999</v>
      </c>
      <c r="F168">
        <v>180.95886999999999</v>
      </c>
    </row>
    <row r="169" spans="1:6" x14ac:dyDescent="0.2">
      <c r="A169" s="4">
        <v>167</v>
      </c>
      <c r="B169" s="37"/>
      <c r="C169" s="37"/>
      <c r="D169" s="37"/>
      <c r="E169" s="37">
        <v>202.94224</v>
      </c>
      <c r="F169">
        <v>201.83971</v>
      </c>
    </row>
    <row r="170" spans="1:6" x14ac:dyDescent="0.2">
      <c r="A170" s="4">
        <v>168</v>
      </c>
      <c r="B170" s="37"/>
      <c r="C170" s="37"/>
      <c r="D170" s="37"/>
      <c r="E170" s="37">
        <v>205.5008</v>
      </c>
      <c r="F170">
        <v>204.38985</v>
      </c>
    </row>
    <row r="171" spans="1:6" x14ac:dyDescent="0.2">
      <c r="A171" s="4">
        <v>169</v>
      </c>
      <c r="B171" s="37"/>
      <c r="C171" s="37"/>
      <c r="D171" s="37"/>
      <c r="E171" s="37">
        <v>191.56664000000001</v>
      </c>
      <c r="F171">
        <v>180.40952999999999</v>
      </c>
    </row>
    <row r="172" spans="1:6" x14ac:dyDescent="0.2">
      <c r="A172" s="4">
        <v>170</v>
      </c>
      <c r="B172" s="37"/>
      <c r="C172" s="37"/>
      <c r="D172" s="37"/>
      <c r="E172" s="37">
        <v>191.5163</v>
      </c>
      <c r="F172">
        <v>177.38955999999999</v>
      </c>
    </row>
    <row r="173" spans="1:6" x14ac:dyDescent="0.2">
      <c r="A173" s="4">
        <v>171</v>
      </c>
      <c r="B173" s="37"/>
      <c r="C173" s="37"/>
      <c r="D173" s="37"/>
      <c r="E173" s="37">
        <v>191.5163</v>
      </c>
      <c r="F173">
        <v>176.08930000000001</v>
      </c>
    </row>
    <row r="174" spans="1:6" x14ac:dyDescent="0.2">
      <c r="A174" s="4">
        <v>172</v>
      </c>
      <c r="B174" s="37"/>
      <c r="C174" s="37"/>
      <c r="D174" s="37"/>
      <c r="E174" s="37">
        <v>191.5163</v>
      </c>
      <c r="F174">
        <v>175.20008999999999</v>
      </c>
    </row>
    <row r="175" spans="1:6" x14ac:dyDescent="0.2">
      <c r="A175" s="4">
        <v>173</v>
      </c>
      <c r="B175" s="37"/>
      <c r="C175" s="37"/>
      <c r="D175" s="37"/>
      <c r="E175" s="37">
        <v>191.5163</v>
      </c>
      <c r="F175">
        <v>158.22954999999999</v>
      </c>
    </row>
    <row r="176" spans="1:6" x14ac:dyDescent="0.2">
      <c r="A176" s="4">
        <v>174</v>
      </c>
      <c r="B176" s="37"/>
      <c r="C176" s="37"/>
      <c r="D176" s="37"/>
      <c r="E176" s="37">
        <v>191.5163</v>
      </c>
      <c r="F176">
        <v>158.22954999999999</v>
      </c>
    </row>
    <row r="177" spans="1:6" x14ac:dyDescent="0.2">
      <c r="A177" s="4">
        <v>175</v>
      </c>
      <c r="B177" s="37"/>
      <c r="C177" s="37"/>
      <c r="D177" s="37"/>
      <c r="E177" s="37">
        <v>191.5163</v>
      </c>
      <c r="F177">
        <v>158.22954999999999</v>
      </c>
    </row>
    <row r="178" spans="1:6" x14ac:dyDescent="0.2">
      <c r="A178" s="4">
        <v>176</v>
      </c>
      <c r="B178" s="37"/>
      <c r="C178" s="37"/>
      <c r="D178" s="37"/>
      <c r="E178" s="37">
        <v>191.5163</v>
      </c>
      <c r="F178">
        <v>124.68273000000001</v>
      </c>
    </row>
    <row r="179" spans="1:6" x14ac:dyDescent="0.2">
      <c r="A179" s="4">
        <v>177</v>
      </c>
      <c r="B179" s="37"/>
      <c r="C179" s="37"/>
      <c r="D179" s="37"/>
      <c r="E179" s="37">
        <v>196.23080999999999</v>
      </c>
      <c r="F179">
        <v>63.75488</v>
      </c>
    </row>
    <row r="180" spans="1:6" x14ac:dyDescent="0.2">
      <c r="A180" s="4">
        <v>178</v>
      </c>
      <c r="B180" s="37"/>
      <c r="C180" s="37"/>
      <c r="D180" s="37"/>
      <c r="E180" s="37">
        <v>196.23080999999999</v>
      </c>
      <c r="F180">
        <v>53.017220000000002</v>
      </c>
    </row>
    <row r="181" spans="1:6" x14ac:dyDescent="0.2">
      <c r="A181" s="4">
        <v>179</v>
      </c>
      <c r="B181" s="37"/>
      <c r="C181" s="37"/>
      <c r="D181" s="37"/>
      <c r="E181" s="37">
        <v>196.23080999999999</v>
      </c>
      <c r="F181">
        <v>49.435200000000002</v>
      </c>
    </row>
    <row r="182" spans="1:6" x14ac:dyDescent="0.2">
      <c r="A182" s="4">
        <v>180</v>
      </c>
      <c r="B182" s="37"/>
      <c r="C182" s="37"/>
      <c r="D182" s="37"/>
      <c r="E182" s="37">
        <v>196.23080999999999</v>
      </c>
      <c r="F182">
        <v>56.045569999999998</v>
      </c>
    </row>
    <row r="183" spans="1:6" x14ac:dyDescent="0.2">
      <c r="A183" s="4">
        <v>181</v>
      </c>
      <c r="B183" s="37"/>
      <c r="C183" s="37"/>
      <c r="D183" s="37"/>
      <c r="E183" s="37">
        <v>196.23080999999999</v>
      </c>
      <c r="F183">
        <v>49.435200000000002</v>
      </c>
    </row>
    <row r="184" spans="1:6" x14ac:dyDescent="0.2">
      <c r="A184" s="4">
        <v>182</v>
      </c>
      <c r="B184" s="37"/>
      <c r="C184" s="37"/>
      <c r="D184" s="37"/>
      <c r="E184" s="37">
        <v>196.23080999999999</v>
      </c>
      <c r="F184">
        <v>41.42389</v>
      </c>
    </row>
    <row r="185" spans="1:6" x14ac:dyDescent="0.2">
      <c r="A185" s="4">
        <v>183</v>
      </c>
      <c r="B185" s="37"/>
      <c r="C185" s="37"/>
      <c r="D185" s="37"/>
      <c r="E185" s="37">
        <v>196.23080999999999</v>
      </c>
      <c r="F185">
        <v>35.677570000000003</v>
      </c>
    </row>
    <row r="186" spans="1:6" x14ac:dyDescent="0.2">
      <c r="A186" s="4">
        <v>184</v>
      </c>
      <c r="B186" s="37"/>
      <c r="C186" s="37"/>
      <c r="D186" s="37"/>
      <c r="E186" s="37">
        <v>196.23080999999999</v>
      </c>
      <c r="F186">
        <v>32.338819999999998</v>
      </c>
    </row>
    <row r="187" spans="1:6" x14ac:dyDescent="0.2">
      <c r="A187" s="4">
        <v>185</v>
      </c>
      <c r="B187" s="37"/>
      <c r="C187" s="37"/>
      <c r="D187" s="37"/>
      <c r="E187" s="37">
        <v>196.23080999999999</v>
      </c>
      <c r="F187">
        <v>34.41086</v>
      </c>
    </row>
    <row r="188" spans="1:6" x14ac:dyDescent="0.2">
      <c r="A188" s="4">
        <v>186</v>
      </c>
      <c r="B188" s="37"/>
      <c r="C188" s="37"/>
      <c r="D188" s="37"/>
      <c r="E188" s="37">
        <v>196.23080999999999</v>
      </c>
      <c r="F188">
        <v>47.807769999999998</v>
      </c>
    </row>
    <row r="189" spans="1:6" x14ac:dyDescent="0.2">
      <c r="A189" s="4">
        <v>187</v>
      </c>
      <c r="B189" s="37"/>
      <c r="C189" s="37"/>
      <c r="D189" s="37"/>
      <c r="E189" s="37">
        <v>194.35172</v>
      </c>
      <c r="F189">
        <v>67.429169999999999</v>
      </c>
    </row>
    <row r="190" spans="1:6" x14ac:dyDescent="0.2">
      <c r="A190" s="4">
        <v>188</v>
      </c>
      <c r="B190" s="37"/>
      <c r="C190" s="37"/>
      <c r="D190" s="37"/>
      <c r="E190" s="37">
        <v>194.35172</v>
      </c>
      <c r="F190">
        <v>83.938329999999993</v>
      </c>
    </row>
    <row r="191" spans="1:6" x14ac:dyDescent="0.2">
      <c r="A191" s="4">
        <v>189</v>
      </c>
      <c r="B191" s="37"/>
      <c r="C191" s="37"/>
      <c r="D191" s="37"/>
      <c r="E191" s="37">
        <v>194.35172</v>
      </c>
      <c r="F191">
        <v>165.22579999999999</v>
      </c>
    </row>
    <row r="192" spans="1:6" x14ac:dyDescent="0.2">
      <c r="A192" s="4">
        <v>190</v>
      </c>
      <c r="B192" s="37"/>
      <c r="C192" s="37"/>
      <c r="D192" s="37"/>
      <c r="E192" s="37">
        <v>194.35172</v>
      </c>
      <c r="F192">
        <v>193.15212</v>
      </c>
    </row>
    <row r="193" spans="1:6" x14ac:dyDescent="0.2">
      <c r="A193" s="4">
        <v>191</v>
      </c>
      <c r="B193" s="37"/>
      <c r="C193" s="37"/>
      <c r="D193" s="37"/>
      <c r="E193" s="37">
        <v>194.35172</v>
      </c>
      <c r="F193">
        <v>192.79140000000001</v>
      </c>
    </row>
    <row r="194" spans="1:6" x14ac:dyDescent="0.2">
      <c r="A194" s="4">
        <v>192</v>
      </c>
      <c r="B194" s="37"/>
      <c r="C194" s="37"/>
      <c r="D194" s="37"/>
      <c r="E194" s="37">
        <v>194.27622</v>
      </c>
      <c r="F194">
        <v>189.88049000000001</v>
      </c>
    </row>
    <row r="195" spans="1:6" x14ac:dyDescent="0.2">
      <c r="A195" s="4">
        <v>193</v>
      </c>
      <c r="B195" s="37"/>
      <c r="C195" s="37"/>
      <c r="D195" s="37"/>
      <c r="E195" s="37">
        <v>193.61349999999999</v>
      </c>
      <c r="F195">
        <v>182.88423</v>
      </c>
    </row>
    <row r="196" spans="1:6" x14ac:dyDescent="0.2">
      <c r="A196" s="4">
        <v>194</v>
      </c>
      <c r="B196" s="37"/>
      <c r="C196" s="37"/>
      <c r="D196" s="37"/>
      <c r="E196" s="37">
        <v>193.61349999999999</v>
      </c>
      <c r="F196">
        <v>182.88423</v>
      </c>
    </row>
    <row r="197" spans="1:6" x14ac:dyDescent="0.2">
      <c r="A197" s="4">
        <v>195</v>
      </c>
      <c r="B197" s="37"/>
      <c r="C197" s="37"/>
      <c r="D197" s="37"/>
      <c r="E197" s="37">
        <v>193.61349999999999</v>
      </c>
      <c r="F197">
        <v>178.89955</v>
      </c>
    </row>
    <row r="198" spans="1:6" x14ac:dyDescent="0.2">
      <c r="A198" s="4">
        <v>196</v>
      </c>
      <c r="B198" s="37"/>
      <c r="C198" s="37"/>
      <c r="D198" s="37"/>
      <c r="E198" s="37">
        <v>193.61349999999999</v>
      </c>
      <c r="F198">
        <v>135.03451000000001</v>
      </c>
    </row>
    <row r="199" spans="1:6" x14ac:dyDescent="0.2">
      <c r="A199" s="4">
        <v>197</v>
      </c>
      <c r="B199" s="37"/>
      <c r="C199" s="37"/>
      <c r="D199" s="37"/>
      <c r="E199" s="37">
        <v>193.61349999999999</v>
      </c>
      <c r="F199">
        <v>135.03451000000001</v>
      </c>
    </row>
    <row r="200" spans="1:6" x14ac:dyDescent="0.2">
      <c r="A200" s="4">
        <v>198</v>
      </c>
      <c r="B200" s="37"/>
      <c r="C200" s="37"/>
      <c r="D200" s="37"/>
      <c r="E200" s="37">
        <v>193.61349999999999</v>
      </c>
      <c r="F200">
        <v>135.03451000000001</v>
      </c>
    </row>
    <row r="201" spans="1:6" x14ac:dyDescent="0.2">
      <c r="A201" s="4">
        <v>199</v>
      </c>
      <c r="B201" s="37"/>
      <c r="C201" s="37"/>
      <c r="D201" s="37"/>
      <c r="E201" s="37">
        <v>193.61349999999999</v>
      </c>
      <c r="F201">
        <v>133.43225000000001</v>
      </c>
    </row>
    <row r="202" spans="1:6" x14ac:dyDescent="0.2">
      <c r="A202" s="4">
        <v>200</v>
      </c>
      <c r="B202" s="37"/>
      <c r="C202" s="37"/>
      <c r="D202" s="37"/>
      <c r="E202" s="37">
        <v>178.72337999999999</v>
      </c>
      <c r="F202">
        <v>82.646460000000005</v>
      </c>
    </row>
    <row r="203" spans="1:6" x14ac:dyDescent="0.2">
      <c r="A203" s="4">
        <v>201</v>
      </c>
      <c r="B203" s="37"/>
      <c r="C203" s="37"/>
      <c r="D203" s="37"/>
      <c r="E203" s="37">
        <v>175.42659</v>
      </c>
      <c r="F203">
        <v>60.567140000000002</v>
      </c>
    </row>
    <row r="204" spans="1:6" x14ac:dyDescent="0.2">
      <c r="A204" s="4">
        <v>202</v>
      </c>
      <c r="B204" s="37"/>
      <c r="C204" s="37"/>
      <c r="D204" s="37"/>
      <c r="E204" s="37">
        <v>194.17554999999999</v>
      </c>
      <c r="F204">
        <v>46.767560000000003</v>
      </c>
    </row>
    <row r="205" spans="1:6" x14ac:dyDescent="0.2">
      <c r="A205" s="4">
        <v>203</v>
      </c>
      <c r="B205" s="37"/>
      <c r="C205" s="37"/>
      <c r="D205" s="37"/>
      <c r="E205" s="37">
        <v>194.15038999999999</v>
      </c>
      <c r="F205">
        <v>46.767560000000003</v>
      </c>
    </row>
    <row r="206" spans="1:6" x14ac:dyDescent="0.2">
      <c r="A206" s="4">
        <v>204</v>
      </c>
      <c r="B206" s="37"/>
      <c r="C206" s="37"/>
      <c r="D206" s="37"/>
      <c r="E206" s="37">
        <v>194.13361</v>
      </c>
      <c r="F206">
        <v>23.387969999999999</v>
      </c>
    </row>
    <row r="207" spans="1:6" x14ac:dyDescent="0.2">
      <c r="A207" s="4">
        <v>205</v>
      </c>
      <c r="B207" s="37"/>
      <c r="C207" s="37"/>
      <c r="D207" s="37"/>
      <c r="E207" s="37">
        <v>194.13361</v>
      </c>
      <c r="F207">
        <v>0</v>
      </c>
    </row>
    <row r="208" spans="1:6" x14ac:dyDescent="0.2">
      <c r="A208" s="4">
        <v>206</v>
      </c>
      <c r="B208" s="37"/>
      <c r="C208" s="37"/>
      <c r="D208" s="37"/>
      <c r="E208" s="37">
        <v>194.20911000000001</v>
      </c>
      <c r="F208">
        <v>0</v>
      </c>
    </row>
    <row r="209" spans="1:6" x14ac:dyDescent="0.2">
      <c r="A209" s="4">
        <v>207</v>
      </c>
      <c r="B209" s="37"/>
      <c r="C209" s="37"/>
      <c r="D209" s="37"/>
      <c r="E209" s="37">
        <v>194.20911000000001</v>
      </c>
      <c r="F209">
        <v>0</v>
      </c>
    </row>
    <row r="210" spans="1:6" x14ac:dyDescent="0.2">
      <c r="A210" s="4">
        <v>208</v>
      </c>
      <c r="B210" s="37"/>
      <c r="C210" s="37"/>
      <c r="D210" s="37"/>
      <c r="E210" s="37">
        <v>194.15038999999999</v>
      </c>
      <c r="F210">
        <v>0</v>
      </c>
    </row>
    <row r="211" spans="1:6" x14ac:dyDescent="0.2">
      <c r="A211" s="4">
        <v>209</v>
      </c>
      <c r="B211" s="37"/>
      <c r="C211" s="37"/>
      <c r="D211" s="37"/>
      <c r="E211" s="37">
        <v>194.13361</v>
      </c>
      <c r="F211">
        <v>0</v>
      </c>
    </row>
    <row r="212" spans="1:6" x14ac:dyDescent="0.2">
      <c r="A212" s="4">
        <v>210</v>
      </c>
      <c r="B212" s="37"/>
      <c r="C212" s="37"/>
      <c r="D212" s="37"/>
      <c r="E212" s="37">
        <v>194.13361</v>
      </c>
      <c r="F212">
        <v>46.767560000000003</v>
      </c>
    </row>
    <row r="213" spans="1:6" x14ac:dyDescent="0.2">
      <c r="A213" s="4">
        <v>211</v>
      </c>
      <c r="B213" s="37"/>
      <c r="C213" s="37"/>
      <c r="D213" s="37"/>
      <c r="E213" s="37">
        <v>193.61349999999999</v>
      </c>
      <c r="F213">
        <v>66.791629999999998</v>
      </c>
    </row>
    <row r="214" spans="1:6" x14ac:dyDescent="0.2">
      <c r="A214" s="4">
        <v>212</v>
      </c>
      <c r="B214" s="37"/>
      <c r="C214" s="37"/>
      <c r="D214" s="37"/>
      <c r="E214" s="37">
        <v>193.61349999999999</v>
      </c>
      <c r="F214">
        <v>84.69332</v>
      </c>
    </row>
    <row r="215" spans="1:6" x14ac:dyDescent="0.2">
      <c r="A215" s="4">
        <v>213</v>
      </c>
      <c r="B215" s="37"/>
      <c r="C215" s="37"/>
      <c r="D215" s="37"/>
      <c r="E215" s="37">
        <v>193.61349999999999</v>
      </c>
      <c r="F215">
        <v>172.32273000000001</v>
      </c>
    </row>
    <row r="216" spans="1:6" x14ac:dyDescent="0.2">
      <c r="A216" s="4">
        <v>214</v>
      </c>
      <c r="B216" s="37"/>
      <c r="C216" s="37"/>
      <c r="D216" s="37"/>
      <c r="E216" s="37">
        <v>193.61349999999999</v>
      </c>
      <c r="F216">
        <v>184.77171000000001</v>
      </c>
    </row>
    <row r="217" spans="1:6" x14ac:dyDescent="0.2">
      <c r="A217" s="4">
        <v>215</v>
      </c>
      <c r="B217" s="37"/>
      <c r="C217" s="37"/>
      <c r="D217" s="37"/>
      <c r="E217" s="37">
        <v>193.61349999999999</v>
      </c>
      <c r="F217">
        <v>184.77171000000001</v>
      </c>
    </row>
    <row r="218" spans="1:6" x14ac:dyDescent="0.2">
      <c r="A218" s="4">
        <v>216</v>
      </c>
      <c r="B218" s="37"/>
      <c r="C218" s="37"/>
      <c r="D218" s="37"/>
      <c r="E218" s="37">
        <v>193.61349999999999</v>
      </c>
      <c r="F218">
        <v>172.51567</v>
      </c>
    </row>
    <row r="219" spans="1:6" x14ac:dyDescent="0.2">
      <c r="A219" s="4">
        <v>217</v>
      </c>
      <c r="B219" s="37"/>
      <c r="C219" s="37"/>
      <c r="D219" s="37"/>
      <c r="E219" s="37">
        <v>196.57474999999999</v>
      </c>
      <c r="F219">
        <v>132.55143000000001</v>
      </c>
    </row>
    <row r="220" spans="1:6" x14ac:dyDescent="0.2">
      <c r="A220" s="4">
        <v>218</v>
      </c>
      <c r="B220" s="37"/>
      <c r="C220" s="37"/>
      <c r="D220" s="37"/>
      <c r="E220" s="37">
        <v>196.57474999999999</v>
      </c>
      <c r="F220">
        <v>132.55143000000001</v>
      </c>
    </row>
    <row r="221" spans="1:6" x14ac:dyDescent="0.2">
      <c r="A221" s="4">
        <v>219</v>
      </c>
      <c r="B221" s="37"/>
      <c r="C221" s="37"/>
      <c r="D221" s="37"/>
      <c r="E221" s="37">
        <v>196.57474999999999</v>
      </c>
      <c r="F221">
        <v>132.55143000000001</v>
      </c>
    </row>
    <row r="222" spans="1:6" x14ac:dyDescent="0.2">
      <c r="A222" s="4">
        <v>220</v>
      </c>
      <c r="B222" s="37"/>
      <c r="C222" s="37"/>
      <c r="D222" s="37"/>
      <c r="E222" s="37">
        <v>196.57474999999999</v>
      </c>
      <c r="F222">
        <v>131.50282999999999</v>
      </c>
    </row>
    <row r="223" spans="1:6" x14ac:dyDescent="0.2">
      <c r="A223" s="4">
        <v>221</v>
      </c>
      <c r="B223" s="37"/>
      <c r="C223" s="37"/>
      <c r="D223" s="37"/>
      <c r="E223" s="37">
        <v>196.57474999999999</v>
      </c>
      <c r="F223">
        <v>88.334059999999994</v>
      </c>
    </row>
    <row r="224" spans="1:6" x14ac:dyDescent="0.2">
      <c r="A224" s="4">
        <v>222</v>
      </c>
      <c r="B224" s="37"/>
      <c r="C224" s="37"/>
      <c r="D224" s="37"/>
      <c r="E224" s="37">
        <v>196.57474999999999</v>
      </c>
      <c r="F224">
        <v>85.129540000000006</v>
      </c>
    </row>
    <row r="225" spans="1:6" x14ac:dyDescent="0.2">
      <c r="A225" s="4">
        <v>223</v>
      </c>
      <c r="B225" s="37"/>
      <c r="C225" s="37"/>
      <c r="D225" s="37"/>
      <c r="E225" s="37">
        <v>196.64186000000001</v>
      </c>
      <c r="F225">
        <v>135.06807000000001</v>
      </c>
    </row>
    <row r="226" spans="1:6" x14ac:dyDescent="0.2">
      <c r="A226" s="4">
        <v>224</v>
      </c>
      <c r="B226" s="37"/>
      <c r="C226" s="37"/>
      <c r="D226" s="37"/>
      <c r="E226" s="37">
        <v>196.67542</v>
      </c>
      <c r="F226">
        <v>131.87194</v>
      </c>
    </row>
    <row r="227" spans="1:6" x14ac:dyDescent="0.2">
      <c r="A227" s="4">
        <v>225</v>
      </c>
      <c r="B227" s="37"/>
      <c r="C227" s="37"/>
      <c r="D227" s="37"/>
      <c r="E227" s="37">
        <v>196.35664</v>
      </c>
      <c r="F227">
        <v>82.554180000000002</v>
      </c>
    </row>
    <row r="228" spans="1:6" x14ac:dyDescent="0.2">
      <c r="A228" s="4">
        <v>226</v>
      </c>
      <c r="B228" s="37"/>
      <c r="C228" s="37"/>
      <c r="D228" s="37"/>
      <c r="E228" s="37">
        <v>196.35664</v>
      </c>
      <c r="F228">
        <v>77.227289999999996</v>
      </c>
    </row>
    <row r="229" spans="1:6" x14ac:dyDescent="0.2">
      <c r="A229" s="4">
        <v>227</v>
      </c>
      <c r="B229" s="37"/>
      <c r="C229" s="37"/>
      <c r="D229" s="37"/>
      <c r="E229" s="37">
        <v>196.35664</v>
      </c>
      <c r="F229">
        <v>87.688130000000001</v>
      </c>
    </row>
    <row r="230" spans="1:6" x14ac:dyDescent="0.2">
      <c r="A230" s="4">
        <v>228</v>
      </c>
      <c r="B230" s="37"/>
      <c r="C230" s="37"/>
      <c r="D230" s="37"/>
      <c r="E230" s="37">
        <v>196.35664</v>
      </c>
      <c r="F230">
        <v>76.136750000000006</v>
      </c>
    </row>
    <row r="231" spans="1:6" x14ac:dyDescent="0.2">
      <c r="A231" s="4">
        <v>229</v>
      </c>
      <c r="B231" s="37"/>
      <c r="C231" s="37"/>
      <c r="D231" s="37"/>
      <c r="E231" s="37">
        <v>196.35664</v>
      </c>
      <c r="F231">
        <v>69.039820000000006</v>
      </c>
    </row>
    <row r="232" spans="1:6" x14ac:dyDescent="0.2">
      <c r="A232" s="4">
        <v>230</v>
      </c>
      <c r="B232" s="37"/>
      <c r="C232" s="37"/>
      <c r="D232" s="37"/>
      <c r="E232" s="37">
        <v>196.35664</v>
      </c>
      <c r="F232">
        <v>64.056880000000007</v>
      </c>
    </row>
    <row r="233" spans="1:6" x14ac:dyDescent="0.2">
      <c r="A233" s="4">
        <v>231</v>
      </c>
      <c r="B233" s="37"/>
      <c r="C233" s="37"/>
      <c r="D233" s="37"/>
      <c r="E233" s="37">
        <v>196.35664</v>
      </c>
      <c r="F233">
        <v>80.012370000000004</v>
      </c>
    </row>
    <row r="234" spans="1:6" x14ac:dyDescent="0.2">
      <c r="A234" s="4">
        <v>232</v>
      </c>
      <c r="B234" s="37"/>
      <c r="C234" s="37"/>
      <c r="D234" s="37"/>
      <c r="E234" s="37">
        <v>217.81519</v>
      </c>
      <c r="F234">
        <v>75.968969999999999</v>
      </c>
    </row>
    <row r="235" spans="1:6" x14ac:dyDescent="0.2">
      <c r="A235" s="4">
        <v>233</v>
      </c>
      <c r="B235" s="37"/>
      <c r="C235" s="37"/>
      <c r="D235" s="37"/>
      <c r="E235" s="37">
        <v>222.10186999999999</v>
      </c>
      <c r="F235">
        <v>86.236859999999993</v>
      </c>
    </row>
    <row r="236" spans="1:6" x14ac:dyDescent="0.2">
      <c r="A236" s="4">
        <v>234</v>
      </c>
      <c r="B236" s="37"/>
      <c r="C236" s="37"/>
      <c r="D236" s="37"/>
      <c r="E236" s="37">
        <v>222.10186999999999</v>
      </c>
      <c r="F236">
        <v>96.613810000000001</v>
      </c>
    </row>
    <row r="237" spans="1:6" x14ac:dyDescent="0.2">
      <c r="A237" s="4">
        <v>235</v>
      </c>
      <c r="B237" s="37"/>
      <c r="C237" s="37"/>
      <c r="D237" s="37"/>
      <c r="E237" s="37">
        <v>196.78447</v>
      </c>
      <c r="F237">
        <v>94.004890000000003</v>
      </c>
    </row>
    <row r="238" spans="1:6" x14ac:dyDescent="0.2">
      <c r="A238" s="4">
        <v>236</v>
      </c>
      <c r="B238" s="37"/>
      <c r="C238" s="37"/>
      <c r="D238" s="37"/>
      <c r="E238" s="37">
        <v>196.78447</v>
      </c>
      <c r="F238">
        <v>103.87851000000001</v>
      </c>
    </row>
    <row r="239" spans="1:6" x14ac:dyDescent="0.2">
      <c r="A239" s="4">
        <v>237</v>
      </c>
      <c r="B239" s="37"/>
      <c r="C239" s="37"/>
      <c r="D239" s="37"/>
      <c r="E239" s="37">
        <v>196.78447</v>
      </c>
      <c r="F239">
        <v>130.74784</v>
      </c>
    </row>
    <row r="240" spans="1:6" x14ac:dyDescent="0.2">
      <c r="A240" s="4">
        <v>238</v>
      </c>
      <c r="B240" s="37"/>
      <c r="C240" s="37"/>
      <c r="D240" s="37"/>
      <c r="E240" s="37">
        <v>196.78447</v>
      </c>
      <c r="F240">
        <v>153.83381</v>
      </c>
    </row>
    <row r="241" spans="1:6" x14ac:dyDescent="0.2">
      <c r="A241" s="4">
        <v>239</v>
      </c>
      <c r="B241" s="37"/>
      <c r="C241" s="37"/>
      <c r="D241" s="37"/>
      <c r="E241" s="37">
        <v>196.78447</v>
      </c>
      <c r="F241">
        <v>156.3169</v>
      </c>
    </row>
    <row r="242" spans="1:6" x14ac:dyDescent="0.2">
      <c r="A242" s="4">
        <v>240</v>
      </c>
      <c r="B242" s="37"/>
      <c r="C242" s="37"/>
      <c r="D242" s="37"/>
      <c r="E242" s="37">
        <v>196.78447</v>
      </c>
      <c r="F242">
        <v>156.3169</v>
      </c>
    </row>
    <row r="243" spans="1:6" x14ac:dyDescent="0.2">
      <c r="A243" s="4">
        <v>241</v>
      </c>
      <c r="B243" s="37"/>
      <c r="C243" s="37"/>
      <c r="D243" s="37"/>
      <c r="E243" s="37">
        <v>194.09311</v>
      </c>
      <c r="F243">
        <v>154.30984000000001</v>
      </c>
    </row>
    <row r="244" spans="1:6" x14ac:dyDescent="0.2">
      <c r="A244" s="4">
        <v>242</v>
      </c>
      <c r="B244" s="37"/>
      <c r="C244" s="37"/>
      <c r="D244" s="37"/>
      <c r="E244" s="37">
        <v>194.09311</v>
      </c>
      <c r="F244">
        <v>154.30984000000001</v>
      </c>
    </row>
    <row r="245" spans="1:6" x14ac:dyDescent="0.2">
      <c r="A245" s="4">
        <v>243</v>
      </c>
      <c r="B245" s="37"/>
      <c r="C245" s="37"/>
      <c r="D245" s="37"/>
      <c r="E245" s="37">
        <v>194.09311</v>
      </c>
      <c r="F245">
        <v>98.177520000000001</v>
      </c>
    </row>
    <row r="246" spans="1:6" x14ac:dyDescent="0.2">
      <c r="A246" s="4">
        <v>244</v>
      </c>
      <c r="B246" s="37"/>
      <c r="C246" s="37"/>
      <c r="D246" s="37"/>
      <c r="E246" s="37">
        <v>194.09311</v>
      </c>
      <c r="F246">
        <v>87.466639999999998</v>
      </c>
    </row>
    <row r="247" spans="1:6" x14ac:dyDescent="0.2">
      <c r="A247" s="4">
        <v>245</v>
      </c>
      <c r="B247" s="37"/>
      <c r="C247" s="37"/>
      <c r="D247" s="37"/>
      <c r="E247" s="37">
        <v>194.09311</v>
      </c>
      <c r="F247">
        <v>87.466639999999998</v>
      </c>
    </row>
    <row r="248" spans="1:6" x14ac:dyDescent="0.2">
      <c r="A248" s="4">
        <v>246</v>
      </c>
      <c r="B248" s="37"/>
      <c r="C248" s="37"/>
      <c r="D248" s="37"/>
      <c r="E248" s="37">
        <v>194.09311</v>
      </c>
      <c r="F248">
        <v>80.980230000000006</v>
      </c>
    </row>
    <row r="249" spans="1:6" x14ac:dyDescent="0.2">
      <c r="A249" s="4">
        <v>247</v>
      </c>
      <c r="B249" s="37"/>
      <c r="C249" s="37"/>
      <c r="D249" s="37"/>
      <c r="E249" s="37">
        <v>194.09311</v>
      </c>
      <c r="F249">
        <v>80.639279999999999</v>
      </c>
    </row>
    <row r="250" spans="1:6" x14ac:dyDescent="0.2">
      <c r="A250" s="4">
        <v>248</v>
      </c>
      <c r="B250" s="37"/>
      <c r="C250" s="37"/>
      <c r="D250" s="37"/>
      <c r="E250" s="37">
        <v>194.09311</v>
      </c>
      <c r="F250">
        <v>74.493830000000003</v>
      </c>
    </row>
    <row r="251" spans="1:6" x14ac:dyDescent="0.2">
      <c r="A251" s="4">
        <v>249</v>
      </c>
      <c r="B251" s="37"/>
      <c r="C251" s="37"/>
      <c r="D251" s="37"/>
      <c r="E251" s="37">
        <v>194.58374000000001</v>
      </c>
      <c r="F251">
        <v>59.990900000000003</v>
      </c>
    </row>
    <row r="252" spans="1:6" x14ac:dyDescent="0.2">
      <c r="A252" s="4">
        <v>250</v>
      </c>
      <c r="B252" s="37"/>
      <c r="C252" s="37"/>
      <c r="D252" s="37"/>
      <c r="E252" s="37">
        <v>194.58374000000001</v>
      </c>
      <c r="F252">
        <v>49.562759999999997</v>
      </c>
    </row>
    <row r="253" spans="1:6" x14ac:dyDescent="0.2">
      <c r="A253" s="4">
        <v>251</v>
      </c>
      <c r="B253" s="37"/>
      <c r="C253" s="37"/>
      <c r="D253" s="37"/>
      <c r="E253" s="37">
        <v>204.20524</v>
      </c>
      <c r="F253">
        <v>49.562759999999997</v>
      </c>
    </row>
    <row r="254" spans="1:6" x14ac:dyDescent="0.2">
      <c r="A254" s="4">
        <v>252</v>
      </c>
      <c r="B254" s="37"/>
      <c r="C254" s="37"/>
      <c r="D254" s="37"/>
      <c r="E254" s="37">
        <v>215.95561000000001</v>
      </c>
      <c r="F254">
        <v>49.654240000000001</v>
      </c>
    </row>
    <row r="255" spans="1:6" x14ac:dyDescent="0.2">
      <c r="A255" s="4">
        <v>253</v>
      </c>
      <c r="B255" s="37"/>
      <c r="C255" s="37"/>
      <c r="D255" s="37"/>
      <c r="E255" s="37">
        <v>215.95561000000001</v>
      </c>
      <c r="F255">
        <v>50.502459999999999</v>
      </c>
    </row>
    <row r="256" spans="1:6" x14ac:dyDescent="0.2">
      <c r="A256" s="4">
        <v>254</v>
      </c>
      <c r="B256" s="37"/>
      <c r="C256" s="37"/>
      <c r="D256" s="37"/>
      <c r="E256" s="37">
        <v>215.95561000000001</v>
      </c>
      <c r="F256">
        <v>94.102720000000005</v>
      </c>
    </row>
    <row r="257" spans="1:6" x14ac:dyDescent="0.2">
      <c r="A257" s="4">
        <v>255</v>
      </c>
      <c r="B257" s="37"/>
      <c r="C257" s="37"/>
      <c r="D257" s="37"/>
      <c r="E257" s="37">
        <v>185.07034999999999</v>
      </c>
      <c r="F257">
        <v>125.68651</v>
      </c>
    </row>
    <row r="258" spans="1:6" x14ac:dyDescent="0.2">
      <c r="A258" s="4">
        <v>256</v>
      </c>
      <c r="B258" s="37"/>
      <c r="C258" s="37"/>
      <c r="D258" s="37"/>
      <c r="E258" s="37">
        <v>215.95561000000001</v>
      </c>
      <c r="F258">
        <v>214.94107</v>
      </c>
    </row>
    <row r="259" spans="1:6" x14ac:dyDescent="0.2">
      <c r="A259" s="4">
        <v>257</v>
      </c>
      <c r="B259" s="37"/>
      <c r="C259" s="37"/>
      <c r="D259" s="37"/>
      <c r="E259" s="37">
        <v>215.95561000000001</v>
      </c>
      <c r="F259">
        <v>214.94107</v>
      </c>
    </row>
    <row r="260" spans="1:6" x14ac:dyDescent="0.2">
      <c r="A260" s="4">
        <v>258</v>
      </c>
      <c r="B260" s="37"/>
      <c r="C260" s="37"/>
      <c r="D260" s="37"/>
      <c r="E260" s="37">
        <v>215.95561000000001</v>
      </c>
      <c r="F260">
        <v>214.94107</v>
      </c>
    </row>
    <row r="261" spans="1:6" x14ac:dyDescent="0.2">
      <c r="A261" s="4">
        <v>259</v>
      </c>
      <c r="B261" s="37"/>
      <c r="C261" s="37"/>
      <c r="D261" s="37"/>
      <c r="E261" s="37">
        <v>215.83087</v>
      </c>
      <c r="F261">
        <v>121.77804</v>
      </c>
    </row>
    <row r="262" spans="1:6" x14ac:dyDescent="0.2">
      <c r="A262" s="4">
        <v>260</v>
      </c>
      <c r="B262" s="37"/>
      <c r="C262" s="37"/>
      <c r="D262" s="37"/>
      <c r="E262" s="37">
        <v>215.83087</v>
      </c>
      <c r="F262">
        <v>123.99007</v>
      </c>
    </row>
    <row r="263" spans="1:6" x14ac:dyDescent="0.2">
      <c r="A263" s="4">
        <v>261</v>
      </c>
      <c r="B263" s="37"/>
      <c r="C263" s="37"/>
      <c r="D263" s="37"/>
      <c r="E263" s="37">
        <v>215.83087</v>
      </c>
      <c r="F263">
        <v>134.27683999999999</v>
      </c>
    </row>
    <row r="264" spans="1:6" x14ac:dyDescent="0.2">
      <c r="A264" s="4">
        <v>262</v>
      </c>
      <c r="B264" s="37"/>
      <c r="C264" s="37"/>
      <c r="D264" s="37"/>
      <c r="E264" s="37">
        <v>215.83087</v>
      </c>
      <c r="F264">
        <v>139.19985</v>
      </c>
    </row>
    <row r="265" spans="1:6" x14ac:dyDescent="0.2">
      <c r="A265" s="4">
        <v>263</v>
      </c>
      <c r="B265" s="37"/>
      <c r="C265" s="37"/>
      <c r="D265" s="37"/>
      <c r="E265" s="37">
        <v>215.83087</v>
      </c>
      <c r="F265">
        <v>139.19985</v>
      </c>
    </row>
    <row r="266" spans="1:6" x14ac:dyDescent="0.2">
      <c r="A266" s="4">
        <v>264</v>
      </c>
      <c r="B266" s="37"/>
      <c r="C266" s="37"/>
      <c r="D266" s="37"/>
      <c r="E266" s="37">
        <v>201.90173999999999</v>
      </c>
      <c r="F266">
        <v>115.74901</v>
      </c>
    </row>
    <row r="267" spans="1:6" x14ac:dyDescent="0.2">
      <c r="A267" s="4">
        <v>265</v>
      </c>
      <c r="B267" s="37"/>
      <c r="C267" s="37"/>
      <c r="D267" s="37"/>
      <c r="E267" s="37">
        <v>193.74713</v>
      </c>
      <c r="F267">
        <v>192.61644000000001</v>
      </c>
    </row>
    <row r="268" spans="1:6" x14ac:dyDescent="0.2">
      <c r="A268" s="4">
        <v>266</v>
      </c>
      <c r="B268" s="37"/>
      <c r="C268" s="37"/>
      <c r="D268" s="37"/>
      <c r="E268" s="37">
        <v>193.74713</v>
      </c>
      <c r="F268">
        <v>192.61644000000001</v>
      </c>
    </row>
    <row r="269" spans="1:6" x14ac:dyDescent="0.2">
      <c r="A269" s="4">
        <v>267</v>
      </c>
      <c r="B269" s="37"/>
      <c r="C269" s="37"/>
      <c r="D269" s="37"/>
      <c r="E269" s="37">
        <v>193.74713</v>
      </c>
      <c r="F269">
        <v>192.61644000000001</v>
      </c>
    </row>
    <row r="270" spans="1:6" x14ac:dyDescent="0.2">
      <c r="A270" s="4">
        <v>268</v>
      </c>
      <c r="B270" s="37"/>
      <c r="C270" s="37"/>
      <c r="D270" s="37"/>
      <c r="E270" s="37">
        <v>193.74713</v>
      </c>
      <c r="F270">
        <v>192.61644000000001</v>
      </c>
    </row>
    <row r="271" spans="1:6" x14ac:dyDescent="0.2">
      <c r="A271" s="4">
        <v>269</v>
      </c>
      <c r="B271" s="37"/>
      <c r="C271" s="37"/>
      <c r="D271" s="37"/>
      <c r="E271" s="37">
        <v>193.74713</v>
      </c>
      <c r="F271">
        <v>192.61644000000001</v>
      </c>
    </row>
    <row r="272" spans="1:6" x14ac:dyDescent="0.2">
      <c r="A272" s="4">
        <v>270</v>
      </c>
      <c r="B272" s="37"/>
      <c r="C272" s="37"/>
      <c r="D272" s="37"/>
      <c r="E272" s="37">
        <v>193.74713</v>
      </c>
      <c r="F272">
        <v>192.61644000000001</v>
      </c>
    </row>
    <row r="273" spans="1:6" x14ac:dyDescent="0.2">
      <c r="A273" s="4">
        <v>271</v>
      </c>
      <c r="B273" s="37"/>
      <c r="C273" s="37"/>
      <c r="D273" s="37"/>
      <c r="E273" s="37">
        <v>193.74713</v>
      </c>
      <c r="F273">
        <v>192.61644000000001</v>
      </c>
    </row>
    <row r="274" spans="1:6" x14ac:dyDescent="0.2">
      <c r="A274" s="4">
        <v>272</v>
      </c>
      <c r="B274" s="37"/>
      <c r="C274" s="37"/>
      <c r="D274" s="37"/>
      <c r="E274" s="37">
        <v>193.74713</v>
      </c>
      <c r="F274">
        <v>192.61644000000001</v>
      </c>
    </row>
    <row r="275" spans="1:6" x14ac:dyDescent="0.2">
      <c r="A275" s="4">
        <v>273</v>
      </c>
      <c r="B275" s="37"/>
      <c r="C275" s="37"/>
      <c r="D275" s="37"/>
      <c r="E275" s="37">
        <v>194.03810999999999</v>
      </c>
      <c r="F275">
        <v>193.14021</v>
      </c>
    </row>
    <row r="276" spans="1:6" x14ac:dyDescent="0.2">
      <c r="A276" s="4">
        <v>274</v>
      </c>
      <c r="B276" s="37"/>
      <c r="C276" s="37"/>
      <c r="D276" s="37"/>
      <c r="E276" s="37">
        <v>194.03810999999999</v>
      </c>
      <c r="F276">
        <v>193.14021</v>
      </c>
    </row>
    <row r="277" spans="1:6" x14ac:dyDescent="0.2">
      <c r="A277" s="4">
        <v>275</v>
      </c>
      <c r="B277" s="37"/>
      <c r="C277" s="37"/>
      <c r="D277" s="37"/>
      <c r="E277" s="37">
        <v>199.7747</v>
      </c>
      <c r="F277">
        <v>198.85185999999999</v>
      </c>
    </row>
    <row r="278" spans="1:6" x14ac:dyDescent="0.2">
      <c r="A278" s="4">
        <v>276</v>
      </c>
      <c r="B278" s="37"/>
      <c r="C278" s="37"/>
      <c r="D278" s="37"/>
      <c r="E278" s="37">
        <v>216.97615999999999</v>
      </c>
      <c r="F278">
        <v>215.97018</v>
      </c>
    </row>
    <row r="279" spans="1:6" x14ac:dyDescent="0.2">
      <c r="A279" s="4">
        <v>277</v>
      </c>
      <c r="B279" s="37"/>
      <c r="C279" s="37"/>
      <c r="D279" s="37"/>
      <c r="E279" s="37">
        <v>220.04399000000001</v>
      </c>
      <c r="F279">
        <v>219.02137999999999</v>
      </c>
    </row>
    <row r="280" spans="1:6" x14ac:dyDescent="0.2">
      <c r="A280" s="4">
        <v>278</v>
      </c>
      <c r="B280" s="37"/>
      <c r="C280" s="37"/>
      <c r="D280" s="37"/>
      <c r="E280" s="37">
        <v>222.92060000000001</v>
      </c>
      <c r="F280">
        <v>221.88136</v>
      </c>
    </row>
    <row r="281" spans="1:6" x14ac:dyDescent="0.2">
      <c r="A281" s="4">
        <v>279</v>
      </c>
      <c r="B281" s="37"/>
      <c r="C281" s="37"/>
      <c r="D281" s="37"/>
      <c r="E281" s="37">
        <v>222.92060000000001</v>
      </c>
      <c r="F281">
        <v>221.88136</v>
      </c>
    </row>
    <row r="282" spans="1:6" x14ac:dyDescent="0.2">
      <c r="A282" s="4">
        <v>280</v>
      </c>
      <c r="B282" s="37"/>
      <c r="C282" s="37"/>
      <c r="D282" s="37"/>
      <c r="E282" s="37">
        <v>222.92060000000001</v>
      </c>
      <c r="F282">
        <v>221.88136</v>
      </c>
    </row>
    <row r="283" spans="1:6" x14ac:dyDescent="0.2">
      <c r="A283" s="4">
        <v>281</v>
      </c>
      <c r="B283" s="37"/>
      <c r="C283" s="37"/>
      <c r="D283" s="37"/>
      <c r="E283" s="37">
        <v>222.92060000000001</v>
      </c>
      <c r="F283">
        <v>221.88136</v>
      </c>
    </row>
    <row r="284" spans="1:6" x14ac:dyDescent="0.2">
      <c r="A284" s="4">
        <v>282</v>
      </c>
      <c r="B284" s="37"/>
      <c r="C284" s="37"/>
      <c r="D284" s="37"/>
      <c r="E284" s="37">
        <v>222.92060000000001</v>
      </c>
      <c r="F284">
        <v>221.88136</v>
      </c>
    </row>
    <row r="285" spans="1:6" x14ac:dyDescent="0.2">
      <c r="A285" s="4">
        <v>283</v>
      </c>
      <c r="B285" s="37"/>
      <c r="C285" s="37"/>
      <c r="D285" s="37"/>
      <c r="E285" s="37">
        <v>222.56309999999999</v>
      </c>
      <c r="F285">
        <v>221.36590000000001</v>
      </c>
    </row>
    <row r="286" spans="1:6" x14ac:dyDescent="0.2">
      <c r="A286" s="4">
        <v>284</v>
      </c>
      <c r="B286" s="37"/>
      <c r="C286" s="37"/>
      <c r="D286" s="37"/>
      <c r="E286" s="37">
        <v>222.56309999999999</v>
      </c>
      <c r="F286">
        <v>221.36590000000001</v>
      </c>
    </row>
    <row r="287" spans="1:6" x14ac:dyDescent="0.2">
      <c r="A287" s="4">
        <v>285</v>
      </c>
      <c r="B287" s="37"/>
      <c r="C287" s="37"/>
      <c r="D287" s="37"/>
      <c r="E287" s="37">
        <v>217.20063999999999</v>
      </c>
      <c r="F287">
        <v>216.02838</v>
      </c>
    </row>
    <row r="288" spans="1:6" x14ac:dyDescent="0.2">
      <c r="A288" s="4">
        <v>286</v>
      </c>
      <c r="B288" s="37"/>
      <c r="C288" s="37"/>
      <c r="D288" s="37"/>
      <c r="E288" s="37">
        <v>215.57111</v>
      </c>
      <c r="F288">
        <v>214.40717000000001</v>
      </c>
    </row>
    <row r="289" spans="1:6" x14ac:dyDescent="0.2">
      <c r="A289" s="4">
        <v>287</v>
      </c>
      <c r="B289" s="37"/>
      <c r="C289" s="37"/>
      <c r="D289" s="37"/>
      <c r="E289" s="37">
        <v>215.57111</v>
      </c>
      <c r="F289">
        <v>214.40717000000001</v>
      </c>
    </row>
    <row r="290" spans="1:6" x14ac:dyDescent="0.2">
      <c r="A290" s="4">
        <v>288</v>
      </c>
      <c r="B290" s="37"/>
      <c r="C290" s="37"/>
      <c r="D290" s="37"/>
      <c r="E290" s="37">
        <v>204.28915000000001</v>
      </c>
      <c r="F290">
        <v>203.18340000000001</v>
      </c>
    </row>
    <row r="291" spans="1:6" x14ac:dyDescent="0.2">
      <c r="A291" s="4">
        <v>289</v>
      </c>
      <c r="B291" s="37"/>
      <c r="C291" s="37"/>
      <c r="D291" s="37"/>
      <c r="E291" s="37">
        <v>194.66188</v>
      </c>
      <c r="F291">
        <v>86.323970000000003</v>
      </c>
    </row>
    <row r="292" spans="1:6" x14ac:dyDescent="0.2">
      <c r="A292" s="4">
        <v>290</v>
      </c>
      <c r="B292" s="37"/>
      <c r="C292" s="37"/>
      <c r="D292" s="37"/>
      <c r="E292" s="37">
        <v>194.66188</v>
      </c>
      <c r="F292">
        <v>84.500569999999996</v>
      </c>
    </row>
    <row r="293" spans="1:6" x14ac:dyDescent="0.2">
      <c r="A293" s="4">
        <v>291</v>
      </c>
      <c r="B293" s="37"/>
      <c r="C293" s="37"/>
      <c r="D293" s="37"/>
      <c r="E293" s="37">
        <v>194.66188</v>
      </c>
      <c r="F293">
        <v>73.060649999999995</v>
      </c>
    </row>
    <row r="294" spans="1:6" x14ac:dyDescent="0.2">
      <c r="A294" s="4">
        <v>292</v>
      </c>
      <c r="B294" s="37"/>
      <c r="C294" s="37"/>
      <c r="D294" s="37"/>
      <c r="E294" s="37">
        <v>194.66188</v>
      </c>
      <c r="F294">
        <v>72.602720000000005</v>
      </c>
    </row>
    <row r="295" spans="1:6" x14ac:dyDescent="0.2">
      <c r="A295" s="4">
        <v>293</v>
      </c>
      <c r="B295" s="37"/>
      <c r="C295" s="37"/>
      <c r="D295" s="37"/>
      <c r="E295" s="37">
        <v>194.66188</v>
      </c>
      <c r="F295">
        <v>68.806060000000002</v>
      </c>
    </row>
    <row r="296" spans="1:6" x14ac:dyDescent="0.2">
      <c r="A296" s="4">
        <v>294</v>
      </c>
      <c r="B296" s="37"/>
      <c r="C296" s="37"/>
      <c r="D296" s="37"/>
      <c r="E296" s="37">
        <v>194.66188</v>
      </c>
      <c r="F296">
        <v>75.333650000000006</v>
      </c>
    </row>
    <row r="297" spans="1:6" x14ac:dyDescent="0.2">
      <c r="A297" s="4">
        <v>295</v>
      </c>
      <c r="B297" s="37"/>
      <c r="C297" s="37"/>
      <c r="D297" s="37"/>
      <c r="E297" s="37">
        <v>194.66188</v>
      </c>
      <c r="F297">
        <v>88.27225</v>
      </c>
    </row>
    <row r="298" spans="1:6" x14ac:dyDescent="0.2">
      <c r="A298" s="4">
        <v>296</v>
      </c>
      <c r="B298" s="37"/>
      <c r="C298" s="37"/>
      <c r="D298" s="37"/>
      <c r="E298" s="37">
        <v>194.66188</v>
      </c>
      <c r="F298">
        <v>66.924390000000002</v>
      </c>
    </row>
    <row r="299" spans="1:6" x14ac:dyDescent="0.2">
      <c r="A299" s="4">
        <v>297</v>
      </c>
      <c r="B299" s="37"/>
      <c r="C299" s="37"/>
      <c r="D299" s="37"/>
      <c r="E299" s="37">
        <v>193.94584</v>
      </c>
      <c r="F299">
        <v>69.605360000000005</v>
      </c>
    </row>
    <row r="300" spans="1:6" x14ac:dyDescent="0.2">
      <c r="A300" s="4">
        <v>298</v>
      </c>
      <c r="B300" s="37"/>
      <c r="C300" s="37"/>
      <c r="D300" s="37"/>
      <c r="E300" s="37">
        <v>193.94584</v>
      </c>
      <c r="F300">
        <v>65.05104</v>
      </c>
    </row>
    <row r="301" spans="1:6" x14ac:dyDescent="0.2">
      <c r="A301" s="4">
        <v>299</v>
      </c>
      <c r="B301" s="37"/>
      <c r="C301" s="37"/>
      <c r="D301" s="37"/>
      <c r="E301" s="37">
        <v>193.94584</v>
      </c>
      <c r="F301">
        <v>50.147500000000001</v>
      </c>
    </row>
    <row r="302" spans="1:6" x14ac:dyDescent="0.2">
      <c r="A302" s="4">
        <v>300</v>
      </c>
      <c r="B302" s="37"/>
      <c r="C302" s="37"/>
      <c r="D302" s="37"/>
      <c r="E302" s="37">
        <v>193.94584</v>
      </c>
      <c r="F302">
        <v>50.147500000000001</v>
      </c>
    </row>
    <row r="303" spans="1:6" x14ac:dyDescent="0.2">
      <c r="A303" s="4">
        <v>301</v>
      </c>
      <c r="B303" s="37"/>
      <c r="C303" s="37"/>
      <c r="D303" s="37"/>
      <c r="E303" s="37">
        <v>193.94584</v>
      </c>
      <c r="F303">
        <v>50.147500000000001</v>
      </c>
    </row>
    <row r="304" spans="1:6" x14ac:dyDescent="0.2">
      <c r="A304" s="4">
        <v>302</v>
      </c>
      <c r="B304" s="37"/>
      <c r="C304" s="37"/>
      <c r="D304" s="37"/>
      <c r="E304" s="37">
        <v>193.94584</v>
      </c>
      <c r="F304">
        <v>50.147500000000001</v>
      </c>
    </row>
    <row r="305" spans="1:6" x14ac:dyDescent="0.2">
      <c r="A305" s="4">
        <v>303</v>
      </c>
      <c r="B305" s="37"/>
      <c r="C305" s="37"/>
      <c r="D305" s="37"/>
      <c r="E305" s="37">
        <v>193.94584</v>
      </c>
      <c r="F305">
        <v>50.147500000000001</v>
      </c>
    </row>
    <row r="306" spans="1:6" x14ac:dyDescent="0.2">
      <c r="A306" s="4">
        <v>304</v>
      </c>
      <c r="B306" s="37"/>
      <c r="C306" s="37"/>
      <c r="D306" s="37"/>
      <c r="E306" s="37">
        <v>193.94584</v>
      </c>
      <c r="F306">
        <v>50.147500000000001</v>
      </c>
    </row>
    <row r="307" spans="1:6" x14ac:dyDescent="0.2">
      <c r="A307" s="4">
        <v>305</v>
      </c>
      <c r="B307" s="37"/>
      <c r="C307" s="37"/>
      <c r="D307" s="37"/>
      <c r="E307" s="37">
        <v>193.94584</v>
      </c>
      <c r="F307">
        <v>50.147500000000001</v>
      </c>
    </row>
    <row r="308" spans="1:6" x14ac:dyDescent="0.2">
      <c r="A308" s="4">
        <v>306</v>
      </c>
      <c r="B308" s="37"/>
      <c r="C308" s="37"/>
      <c r="D308" s="37"/>
      <c r="E308" s="37">
        <v>193.87091000000001</v>
      </c>
      <c r="F308">
        <v>50.147500000000001</v>
      </c>
    </row>
    <row r="309" spans="1:6" x14ac:dyDescent="0.2">
      <c r="A309" s="4">
        <v>307</v>
      </c>
      <c r="B309" s="37"/>
      <c r="C309" s="37"/>
      <c r="D309" s="37"/>
      <c r="E309" s="37">
        <v>193.72936999999999</v>
      </c>
      <c r="F309">
        <v>48.732080000000003</v>
      </c>
    </row>
    <row r="310" spans="1:6" x14ac:dyDescent="0.2">
      <c r="A310" s="4">
        <v>308</v>
      </c>
      <c r="B310" s="37"/>
      <c r="C310" s="37"/>
      <c r="D310" s="37"/>
      <c r="E310" s="37">
        <v>193.72936999999999</v>
      </c>
      <c r="F310">
        <v>67.390640000000005</v>
      </c>
    </row>
    <row r="311" spans="1:6" x14ac:dyDescent="0.2">
      <c r="A311" s="4">
        <v>309</v>
      </c>
      <c r="B311" s="37"/>
      <c r="C311" s="37"/>
      <c r="D311" s="37"/>
      <c r="E311" s="37">
        <v>193.67940999999999</v>
      </c>
      <c r="F311">
        <v>85.508020000000002</v>
      </c>
    </row>
    <row r="312" spans="1:6" x14ac:dyDescent="0.2">
      <c r="A312" s="4">
        <v>310</v>
      </c>
      <c r="B312" s="37"/>
      <c r="C312" s="37"/>
      <c r="D312" s="37"/>
      <c r="E312" s="37">
        <v>193.63777999999999</v>
      </c>
      <c r="F312">
        <v>75.633380000000002</v>
      </c>
    </row>
    <row r="313" spans="1:6" x14ac:dyDescent="0.2">
      <c r="A313" s="4">
        <v>311</v>
      </c>
      <c r="B313" s="37"/>
      <c r="C313" s="37"/>
      <c r="D313" s="37"/>
      <c r="E313" s="37">
        <v>193.63777999999999</v>
      </c>
      <c r="F313">
        <v>69.580380000000005</v>
      </c>
    </row>
    <row r="314" spans="1:6" x14ac:dyDescent="0.2">
      <c r="A314" s="4">
        <v>312</v>
      </c>
      <c r="B314" s="37"/>
      <c r="C314" s="37"/>
      <c r="D314" s="37"/>
      <c r="E314" s="37">
        <v>193.63777999999999</v>
      </c>
      <c r="F314">
        <v>68.631219999999999</v>
      </c>
    </row>
    <row r="315" spans="1:6" x14ac:dyDescent="0.2">
      <c r="A315" s="4">
        <v>313</v>
      </c>
      <c r="B315" s="37"/>
      <c r="C315" s="37"/>
      <c r="D315" s="37"/>
      <c r="E315" s="37">
        <v>193.18844999999999</v>
      </c>
      <c r="F315">
        <v>61.269190000000002</v>
      </c>
    </row>
    <row r="316" spans="1:6" x14ac:dyDescent="0.2">
      <c r="A316" s="4">
        <v>314</v>
      </c>
      <c r="B316" s="37"/>
      <c r="C316" s="37"/>
      <c r="D316" s="37"/>
      <c r="E316" s="37">
        <v>193.18844999999999</v>
      </c>
      <c r="F316">
        <v>60.922049999999999</v>
      </c>
    </row>
    <row r="317" spans="1:6" x14ac:dyDescent="0.2">
      <c r="A317" s="4">
        <v>315</v>
      </c>
      <c r="B317" s="37"/>
      <c r="C317" s="37"/>
      <c r="D317" s="37"/>
      <c r="E317" s="37">
        <v>193.18844999999999</v>
      </c>
      <c r="F317">
        <v>60.855930000000001</v>
      </c>
    </row>
    <row r="318" spans="1:6" x14ac:dyDescent="0.2">
      <c r="A318" s="4">
        <v>316</v>
      </c>
      <c r="B318" s="37"/>
      <c r="C318" s="37"/>
      <c r="D318" s="37"/>
      <c r="E318" s="37">
        <v>193.18844999999999</v>
      </c>
      <c r="F318">
        <v>60.855930000000001</v>
      </c>
    </row>
    <row r="319" spans="1:6" x14ac:dyDescent="0.2">
      <c r="A319" s="4">
        <v>317</v>
      </c>
      <c r="B319" s="37"/>
      <c r="C319" s="37"/>
      <c r="D319" s="37"/>
      <c r="E319" s="37">
        <v>193.18844999999999</v>
      </c>
      <c r="F319">
        <v>63.674329999999998</v>
      </c>
    </row>
    <row r="320" spans="1:6" x14ac:dyDescent="0.2">
      <c r="A320" s="4">
        <v>318</v>
      </c>
      <c r="B320" s="37"/>
      <c r="C320" s="37"/>
      <c r="D320" s="37"/>
      <c r="E320" s="37">
        <v>193.18844999999999</v>
      </c>
      <c r="F320">
        <v>68.550740000000005</v>
      </c>
    </row>
    <row r="321" spans="1:6" x14ac:dyDescent="0.2">
      <c r="A321" s="4">
        <v>319</v>
      </c>
      <c r="B321" s="37"/>
      <c r="C321" s="37"/>
      <c r="D321" s="37"/>
      <c r="E321" s="37">
        <v>193.18844999999999</v>
      </c>
      <c r="F321">
        <v>68.550740000000005</v>
      </c>
    </row>
    <row r="322" spans="1:6" x14ac:dyDescent="0.2">
      <c r="A322" s="4">
        <v>320</v>
      </c>
      <c r="B322" s="37"/>
      <c r="C322" s="37"/>
      <c r="D322" s="37"/>
      <c r="E322" s="37">
        <v>193.24629999999999</v>
      </c>
      <c r="F322">
        <v>65.343879999999999</v>
      </c>
    </row>
    <row r="323" spans="1:6" x14ac:dyDescent="0.2">
      <c r="A323" s="4">
        <v>321</v>
      </c>
      <c r="B323" s="37"/>
      <c r="C323" s="37"/>
      <c r="D323" s="37"/>
      <c r="E323" s="37">
        <v>193.08927</v>
      </c>
      <c r="F323">
        <v>62.880879999999998</v>
      </c>
    </row>
    <row r="324" spans="1:6" x14ac:dyDescent="0.2">
      <c r="A324" s="4">
        <v>322</v>
      </c>
      <c r="B324" s="37"/>
      <c r="C324" s="37"/>
      <c r="D324" s="37"/>
      <c r="E324" s="37">
        <v>193.08927</v>
      </c>
      <c r="F324">
        <v>45.11092</v>
      </c>
    </row>
    <row r="325" spans="1:6" x14ac:dyDescent="0.2">
      <c r="A325" s="4">
        <v>323</v>
      </c>
      <c r="B325" s="37"/>
      <c r="C325" s="37"/>
      <c r="D325" s="37"/>
      <c r="E325" s="37">
        <v>193.08927</v>
      </c>
      <c r="F325">
        <v>48.879800000000003</v>
      </c>
    </row>
    <row r="326" spans="1:6" x14ac:dyDescent="0.2">
      <c r="A326" s="4">
        <v>324</v>
      </c>
      <c r="B326" s="37"/>
      <c r="C326" s="37"/>
      <c r="D326" s="37"/>
      <c r="E326" s="37">
        <v>218.52098000000001</v>
      </c>
      <c r="F326">
        <v>48.945920000000001</v>
      </c>
    </row>
    <row r="327" spans="1:6" x14ac:dyDescent="0.2">
      <c r="A327" s="4">
        <v>325</v>
      </c>
      <c r="B327" s="37"/>
      <c r="C327" s="37"/>
      <c r="D327" s="37"/>
      <c r="E327" s="37">
        <v>221.87661</v>
      </c>
      <c r="F327">
        <v>49.359180000000002</v>
      </c>
    </row>
    <row r="328" spans="1:6" x14ac:dyDescent="0.2">
      <c r="A328" s="4">
        <v>326</v>
      </c>
      <c r="B328" s="37"/>
      <c r="C328" s="37"/>
      <c r="D328" s="37"/>
      <c r="E328" s="37">
        <v>221.87661</v>
      </c>
      <c r="F328">
        <v>49.359180000000002</v>
      </c>
    </row>
    <row r="329" spans="1:6" x14ac:dyDescent="0.2">
      <c r="A329" s="4">
        <v>327</v>
      </c>
      <c r="B329" s="37"/>
      <c r="C329" s="37"/>
      <c r="D329" s="37"/>
      <c r="E329" s="37">
        <v>221.87661</v>
      </c>
      <c r="F329">
        <v>75.443830000000005</v>
      </c>
    </row>
    <row r="330" spans="1:6" x14ac:dyDescent="0.2">
      <c r="A330" s="4">
        <v>328</v>
      </c>
      <c r="B330" s="37"/>
      <c r="C330" s="37"/>
      <c r="D330" s="37"/>
      <c r="E330" s="37">
        <v>221.87661</v>
      </c>
      <c r="F330">
        <v>74.939660000000003</v>
      </c>
    </row>
    <row r="331" spans="1:6" x14ac:dyDescent="0.2">
      <c r="A331" s="4">
        <v>329</v>
      </c>
      <c r="B331" s="37"/>
      <c r="C331" s="37"/>
      <c r="D331" s="37"/>
      <c r="E331" s="37">
        <v>220.54593</v>
      </c>
      <c r="F331">
        <v>76.361260000000001</v>
      </c>
    </row>
    <row r="332" spans="1:6" x14ac:dyDescent="0.2">
      <c r="A332" s="4">
        <v>330</v>
      </c>
      <c r="B332" s="37"/>
      <c r="C332" s="37"/>
      <c r="D332" s="37"/>
      <c r="E332" s="37">
        <v>211.92543000000001</v>
      </c>
      <c r="F332">
        <v>74.749560000000002</v>
      </c>
    </row>
    <row r="333" spans="1:6" x14ac:dyDescent="0.2">
      <c r="A333" s="4">
        <v>331</v>
      </c>
      <c r="B333" s="37"/>
      <c r="C333" s="37"/>
      <c r="D333" s="37"/>
      <c r="E333" s="37">
        <v>207.35482999999999</v>
      </c>
      <c r="F333">
        <v>64.591759999999994</v>
      </c>
    </row>
    <row r="334" spans="1:6" x14ac:dyDescent="0.2">
      <c r="A334" s="4">
        <v>332</v>
      </c>
      <c r="B334" s="37"/>
      <c r="C334" s="37"/>
      <c r="D334" s="37"/>
      <c r="E334" s="37">
        <v>198.32106999999999</v>
      </c>
      <c r="F334">
        <v>72.716350000000006</v>
      </c>
    </row>
    <row r="335" spans="1:6" x14ac:dyDescent="0.2">
      <c r="A335" s="4">
        <v>333</v>
      </c>
      <c r="B335" s="37"/>
      <c r="C335" s="37"/>
      <c r="D335" s="37"/>
      <c r="E335" s="37">
        <v>189.42783</v>
      </c>
      <c r="F335">
        <v>143.05234999999999</v>
      </c>
    </row>
    <row r="336" spans="1:6" x14ac:dyDescent="0.2">
      <c r="A336" s="4">
        <v>334</v>
      </c>
      <c r="B336" s="37"/>
      <c r="C336" s="37"/>
      <c r="D336" s="37"/>
      <c r="E336" s="37">
        <v>169.6825</v>
      </c>
      <c r="F336">
        <v>168.76508000000001</v>
      </c>
    </row>
    <row r="337" spans="1:6" x14ac:dyDescent="0.2">
      <c r="A337" s="4">
        <v>335</v>
      </c>
      <c r="B337" s="37"/>
      <c r="C337" s="37"/>
      <c r="D337" s="37"/>
      <c r="E337" s="37">
        <v>183.57614000000001</v>
      </c>
      <c r="F337">
        <v>73.873459999999994</v>
      </c>
    </row>
    <row r="338" spans="1:6" x14ac:dyDescent="0.2">
      <c r="A338" s="4">
        <v>336</v>
      </c>
      <c r="B338" s="37"/>
      <c r="C338" s="37"/>
      <c r="D338" s="37"/>
      <c r="E338" s="37">
        <v>193.45293000000001</v>
      </c>
      <c r="F338">
        <v>67.170469999999995</v>
      </c>
    </row>
    <row r="339" spans="1:6" x14ac:dyDescent="0.2">
      <c r="A339" s="4">
        <v>337</v>
      </c>
      <c r="B339" s="37"/>
      <c r="C339" s="37"/>
      <c r="D339" s="37"/>
      <c r="E339" s="37">
        <v>194.39690999999999</v>
      </c>
      <c r="F339">
        <v>68.231650000000002</v>
      </c>
    </row>
    <row r="340" spans="1:6" x14ac:dyDescent="0.2">
      <c r="A340" s="4">
        <v>338</v>
      </c>
      <c r="B340" s="37"/>
      <c r="C340" s="37"/>
      <c r="D340" s="37"/>
      <c r="E340" s="37">
        <v>194.36403999999999</v>
      </c>
      <c r="F340">
        <v>72.456059999999994</v>
      </c>
    </row>
    <row r="341" spans="1:6" x14ac:dyDescent="0.2">
      <c r="A341" s="4">
        <v>339</v>
      </c>
      <c r="B341" s="37"/>
      <c r="C341" s="37"/>
      <c r="D341" s="37"/>
      <c r="E341" s="37">
        <v>194.36403999999999</v>
      </c>
      <c r="F341">
        <v>72.456059999999994</v>
      </c>
    </row>
    <row r="342" spans="1:6" x14ac:dyDescent="0.2">
      <c r="A342" s="4">
        <v>340</v>
      </c>
      <c r="B342" s="37"/>
      <c r="C342" s="37"/>
      <c r="D342" s="37"/>
      <c r="E342" s="37">
        <v>194.36403999999999</v>
      </c>
      <c r="F342">
        <v>74.938109999999995</v>
      </c>
    </row>
    <row r="343" spans="1:6" x14ac:dyDescent="0.2">
      <c r="A343" s="4">
        <v>341</v>
      </c>
      <c r="B343" s="37"/>
      <c r="C343" s="37"/>
      <c r="D343" s="37"/>
      <c r="E343" s="37">
        <v>194.36403999999999</v>
      </c>
      <c r="F343">
        <v>76.277749999999997</v>
      </c>
    </row>
    <row r="344" spans="1:6" x14ac:dyDescent="0.2">
      <c r="A344" s="4">
        <v>342</v>
      </c>
      <c r="B344" s="37"/>
      <c r="C344" s="37"/>
      <c r="D344" s="37"/>
      <c r="E344" s="37">
        <v>194.36403999999999</v>
      </c>
      <c r="F344">
        <v>76.277749999999997</v>
      </c>
    </row>
    <row r="345" spans="1:6" x14ac:dyDescent="0.2">
      <c r="A345" s="4">
        <v>343</v>
      </c>
      <c r="B345" s="37"/>
      <c r="C345" s="37"/>
      <c r="D345" s="37"/>
      <c r="E345" s="37">
        <v>194.36403999999999</v>
      </c>
      <c r="F345">
        <v>76.277749999999997</v>
      </c>
    </row>
    <row r="346" spans="1:6" x14ac:dyDescent="0.2">
      <c r="A346" s="4">
        <v>344</v>
      </c>
      <c r="B346" s="37"/>
      <c r="C346" s="37"/>
      <c r="D346" s="37"/>
      <c r="E346" s="37">
        <v>194.36403999999999</v>
      </c>
      <c r="F346">
        <v>67.689210000000003</v>
      </c>
    </row>
    <row r="347" spans="1:6" x14ac:dyDescent="0.2">
      <c r="A347" s="4">
        <v>345</v>
      </c>
      <c r="B347" s="37"/>
      <c r="C347" s="37"/>
      <c r="D347" s="37"/>
      <c r="E347" s="37">
        <v>183.15373</v>
      </c>
      <c r="F347">
        <v>102.06804</v>
      </c>
    </row>
    <row r="348" spans="1:6" x14ac:dyDescent="0.2">
      <c r="A348" s="4">
        <v>346</v>
      </c>
      <c r="B348" s="37"/>
      <c r="C348" s="37"/>
      <c r="D348" s="37"/>
      <c r="E348" s="37">
        <v>195.07084</v>
      </c>
      <c r="F348">
        <v>194.15035</v>
      </c>
    </row>
    <row r="349" spans="1:6" x14ac:dyDescent="0.2">
      <c r="A349" s="4">
        <v>347</v>
      </c>
      <c r="B349" s="37"/>
      <c r="C349" s="37"/>
      <c r="D349" s="37"/>
      <c r="E349" s="37">
        <v>195.07084</v>
      </c>
      <c r="F349">
        <v>194.15035</v>
      </c>
    </row>
    <row r="350" spans="1:6" x14ac:dyDescent="0.2">
      <c r="A350" s="4">
        <v>348</v>
      </c>
      <c r="B350" s="37"/>
      <c r="C350" s="37"/>
      <c r="D350" s="37"/>
      <c r="E350" s="37">
        <v>195.07084</v>
      </c>
      <c r="F350">
        <v>194.15035</v>
      </c>
    </row>
    <row r="351" spans="1:6" x14ac:dyDescent="0.2">
      <c r="A351" s="4">
        <v>349</v>
      </c>
      <c r="B351" s="37"/>
      <c r="C351" s="37"/>
      <c r="D351" s="37"/>
      <c r="E351" s="37">
        <v>195.07084</v>
      </c>
      <c r="F351">
        <v>194.15035</v>
      </c>
    </row>
    <row r="352" spans="1:6" x14ac:dyDescent="0.2">
      <c r="A352" s="4">
        <v>350</v>
      </c>
      <c r="B352" s="37"/>
      <c r="C352" s="37"/>
      <c r="D352" s="37"/>
      <c r="E352" s="37">
        <v>195.07084</v>
      </c>
      <c r="F352">
        <v>194.15035</v>
      </c>
    </row>
    <row r="353" spans="1:6" x14ac:dyDescent="0.2">
      <c r="A353" s="4">
        <v>351</v>
      </c>
      <c r="B353" s="37"/>
      <c r="C353" s="37"/>
      <c r="D353" s="37"/>
      <c r="E353" s="37">
        <v>195.07084</v>
      </c>
      <c r="F353">
        <v>194.15035</v>
      </c>
    </row>
    <row r="354" spans="1:6" x14ac:dyDescent="0.2">
      <c r="A354" s="4">
        <v>352</v>
      </c>
      <c r="B354" s="37"/>
      <c r="C354" s="37"/>
      <c r="D354" s="37"/>
      <c r="E354" s="37">
        <v>195.07084</v>
      </c>
      <c r="F354">
        <v>194.15035</v>
      </c>
    </row>
    <row r="355" spans="1:6" x14ac:dyDescent="0.2">
      <c r="A355" s="4">
        <v>353</v>
      </c>
      <c r="B355" s="37"/>
      <c r="C355" s="37"/>
      <c r="D355" s="37"/>
      <c r="E355" s="37">
        <v>195.07084</v>
      </c>
      <c r="F355">
        <v>194.15035</v>
      </c>
    </row>
    <row r="356" spans="1:6" x14ac:dyDescent="0.2">
      <c r="A356" s="4">
        <v>354</v>
      </c>
      <c r="B356" s="37"/>
      <c r="C356" s="37"/>
      <c r="D356" s="37"/>
      <c r="E356" s="37">
        <v>195.07084</v>
      </c>
      <c r="F356">
        <v>194.15035</v>
      </c>
    </row>
    <row r="357" spans="1:6" x14ac:dyDescent="0.2">
      <c r="A357" s="4">
        <v>355</v>
      </c>
      <c r="B357" s="37"/>
      <c r="C357" s="37"/>
      <c r="D357" s="37"/>
      <c r="E357" s="37">
        <v>194.08459999999999</v>
      </c>
      <c r="F357">
        <v>193.03261000000001</v>
      </c>
    </row>
    <row r="358" spans="1:6" x14ac:dyDescent="0.2">
      <c r="A358" s="4">
        <v>356</v>
      </c>
      <c r="B358" s="37"/>
      <c r="C358" s="37"/>
      <c r="D358" s="37"/>
      <c r="E358" s="37">
        <v>194.08459999999999</v>
      </c>
      <c r="F358">
        <v>193.03261000000001</v>
      </c>
    </row>
    <row r="359" spans="1:6" x14ac:dyDescent="0.2">
      <c r="A359" s="4">
        <v>357</v>
      </c>
      <c r="B359" s="37"/>
      <c r="C359" s="37"/>
      <c r="D359" s="37"/>
      <c r="E359" s="37">
        <v>180.11281</v>
      </c>
      <c r="F359">
        <v>167.23410999999999</v>
      </c>
    </row>
    <row r="360" spans="1:6" x14ac:dyDescent="0.2">
      <c r="A360" s="4">
        <v>358</v>
      </c>
      <c r="B360" s="37"/>
      <c r="C360" s="37"/>
      <c r="D360" s="37"/>
      <c r="E360" s="37">
        <v>194.08459999999999</v>
      </c>
      <c r="F360">
        <v>73.491619999999998</v>
      </c>
    </row>
    <row r="361" spans="1:6" x14ac:dyDescent="0.2">
      <c r="A361" s="4">
        <v>359</v>
      </c>
      <c r="B361" s="37"/>
      <c r="C361" s="37"/>
      <c r="D361" s="37"/>
      <c r="E361" s="37">
        <v>194.08459999999999</v>
      </c>
      <c r="F361">
        <v>66.620779999999996</v>
      </c>
    </row>
    <row r="362" spans="1:6" x14ac:dyDescent="0.2">
      <c r="A362" s="4">
        <v>360</v>
      </c>
      <c r="B362" s="37"/>
      <c r="C362" s="37"/>
      <c r="D362" s="37"/>
      <c r="E362" s="37">
        <v>192.13677000000001</v>
      </c>
      <c r="F362">
        <v>69.34939</v>
      </c>
    </row>
    <row r="363" spans="1:6" x14ac:dyDescent="0.2">
      <c r="A363" s="4">
        <v>361</v>
      </c>
      <c r="B363" s="37"/>
      <c r="C363" s="37"/>
      <c r="D363" s="37"/>
      <c r="E363" s="37">
        <v>193.7312</v>
      </c>
      <c r="F363">
        <v>192.60523000000001</v>
      </c>
    </row>
    <row r="364" spans="1:6" x14ac:dyDescent="0.2">
      <c r="A364" s="4">
        <v>362</v>
      </c>
      <c r="B364" s="37"/>
      <c r="C364" s="37"/>
      <c r="D364" s="37"/>
      <c r="E364" s="37">
        <v>193.7312</v>
      </c>
      <c r="F364">
        <v>192.60523000000001</v>
      </c>
    </row>
    <row r="365" spans="1:6" x14ac:dyDescent="0.2">
      <c r="A365" s="4">
        <v>363</v>
      </c>
      <c r="B365" s="37"/>
      <c r="C365" s="37"/>
      <c r="D365" s="37"/>
      <c r="E365" s="37">
        <v>134.46615</v>
      </c>
      <c r="F365">
        <v>133.68537000000001</v>
      </c>
    </row>
    <row r="366" spans="1:6" x14ac:dyDescent="0.2">
      <c r="A366" s="4">
        <v>364</v>
      </c>
      <c r="B366" s="37"/>
      <c r="C366" s="37"/>
      <c r="D366" s="37"/>
      <c r="E366" s="37">
        <v>60.875909999999998</v>
      </c>
      <c r="F366">
        <v>60.522509999999997</v>
      </c>
    </row>
    <row r="367" spans="1:6" x14ac:dyDescent="0.2">
      <c r="A367" s="4">
        <v>365</v>
      </c>
      <c r="B367" s="37"/>
      <c r="C367" s="37"/>
      <c r="D367" s="37"/>
      <c r="E367" s="37">
        <v>73.721739999999997</v>
      </c>
      <c r="F367">
        <v>73.294370000000001</v>
      </c>
    </row>
    <row r="368" spans="1:6" x14ac:dyDescent="0.2">
      <c r="A368" s="4">
        <v>366</v>
      </c>
      <c r="B368" s="37"/>
      <c r="C368" s="37"/>
      <c r="D368" s="37"/>
      <c r="E368" s="37">
        <v>73.771050000000002</v>
      </c>
      <c r="F368">
        <v>73.343680000000006</v>
      </c>
    </row>
    <row r="369" spans="1:6" x14ac:dyDescent="0.2">
      <c r="A369" s="4">
        <v>367</v>
      </c>
      <c r="B369" s="37"/>
      <c r="C369" s="37"/>
      <c r="D369" s="37"/>
      <c r="E369" s="37">
        <v>73.771050000000002</v>
      </c>
      <c r="F369">
        <v>73.343680000000006</v>
      </c>
    </row>
    <row r="370" spans="1:6" x14ac:dyDescent="0.2">
      <c r="A370" s="4">
        <v>368</v>
      </c>
      <c r="B370" s="37"/>
      <c r="C370" s="37"/>
      <c r="D370" s="37"/>
      <c r="E370" s="37">
        <v>67.130340000000004</v>
      </c>
      <c r="F370">
        <v>66.744060000000005</v>
      </c>
    </row>
    <row r="371" spans="1:6" x14ac:dyDescent="0.2">
      <c r="A371" s="4">
        <v>369</v>
      </c>
      <c r="B371" s="37"/>
      <c r="C371" s="37"/>
      <c r="D371" s="37"/>
      <c r="E371" s="37">
        <v>9.2953499999999991</v>
      </c>
      <c r="F371">
        <v>9.2460400000000007</v>
      </c>
    </row>
    <row r="372" spans="1:6" x14ac:dyDescent="0.2">
      <c r="A372" s="4">
        <v>370</v>
      </c>
      <c r="B372" s="37"/>
      <c r="C372" s="37"/>
      <c r="D372" s="37"/>
      <c r="E372" s="37">
        <v>7.8981700000000004</v>
      </c>
      <c r="F372">
        <v>7.8653000000000004</v>
      </c>
    </row>
    <row r="373" spans="1:6" x14ac:dyDescent="0.2">
      <c r="A373" s="4">
        <v>371</v>
      </c>
      <c r="B373" s="37"/>
      <c r="C373" s="37"/>
      <c r="D373" s="37"/>
      <c r="E373" s="37">
        <v>66.46463</v>
      </c>
      <c r="F373">
        <v>66.160539999999997</v>
      </c>
    </row>
    <row r="374" spans="1:6" x14ac:dyDescent="0.2">
      <c r="A374" s="4">
        <v>372</v>
      </c>
      <c r="B374" s="37"/>
      <c r="C374" s="37"/>
      <c r="D374" s="37"/>
      <c r="E374" s="37">
        <v>160.91392999999999</v>
      </c>
      <c r="F374">
        <v>160.15781000000001</v>
      </c>
    </row>
    <row r="375" spans="1:6" x14ac:dyDescent="0.2">
      <c r="A375" s="4">
        <v>373</v>
      </c>
      <c r="B375" s="37"/>
      <c r="C375" s="37"/>
      <c r="D375" s="37"/>
      <c r="E375" s="37">
        <v>160.91392999999999</v>
      </c>
      <c r="F375">
        <v>160.15781000000001</v>
      </c>
    </row>
    <row r="376" spans="1:6" x14ac:dyDescent="0.2">
      <c r="A376" s="4">
        <v>374</v>
      </c>
      <c r="B376" s="37"/>
      <c r="C376" s="37"/>
      <c r="D376" s="37"/>
      <c r="E376" s="37">
        <v>160.91392999999999</v>
      </c>
      <c r="F376">
        <v>160.15781000000001</v>
      </c>
    </row>
    <row r="377" spans="1:6" x14ac:dyDescent="0.2">
      <c r="A377" s="4">
        <v>375</v>
      </c>
      <c r="B377" s="37"/>
      <c r="C377" s="37"/>
      <c r="D377" s="37"/>
      <c r="E377" s="37">
        <v>160.91392999999999</v>
      </c>
      <c r="F377">
        <v>160.15781000000001</v>
      </c>
    </row>
    <row r="378" spans="1:6" x14ac:dyDescent="0.2">
      <c r="A378" s="4">
        <v>376</v>
      </c>
      <c r="B378" s="37"/>
      <c r="C378" s="37"/>
      <c r="D378" s="37"/>
      <c r="E378" s="37">
        <v>160.91392999999999</v>
      </c>
      <c r="F378">
        <v>160.15781000000001</v>
      </c>
    </row>
    <row r="379" spans="1:6" x14ac:dyDescent="0.2">
      <c r="A379" s="4">
        <v>377</v>
      </c>
      <c r="B379" s="37"/>
      <c r="C379" s="37"/>
      <c r="D379" s="37"/>
      <c r="E379" s="37">
        <v>160.91392999999999</v>
      </c>
      <c r="F379">
        <v>160.15781000000001</v>
      </c>
    </row>
    <row r="380" spans="1:6" x14ac:dyDescent="0.2">
      <c r="A380" s="4">
        <v>378</v>
      </c>
      <c r="B380" s="37"/>
      <c r="C380" s="37"/>
      <c r="D380" s="37"/>
      <c r="E380" s="37">
        <v>83.140370000000004</v>
      </c>
      <c r="F380">
        <v>82.745869999999996</v>
      </c>
    </row>
    <row r="381" spans="1:6" x14ac:dyDescent="0.2">
      <c r="A381" s="4">
        <v>379</v>
      </c>
      <c r="B381" s="37"/>
      <c r="C381" s="37"/>
      <c r="D381" s="37"/>
      <c r="E381" s="37">
        <v>160.10848999999999</v>
      </c>
      <c r="F381">
        <v>159.24553</v>
      </c>
    </row>
    <row r="382" spans="1:6" x14ac:dyDescent="0.2">
      <c r="A382" s="4">
        <v>380</v>
      </c>
      <c r="B382" s="37"/>
      <c r="C382" s="37"/>
      <c r="D382" s="37"/>
      <c r="E382" s="37">
        <v>167.99023</v>
      </c>
      <c r="F382">
        <v>167.07794999999999</v>
      </c>
    </row>
    <row r="383" spans="1:6" x14ac:dyDescent="0.2">
      <c r="A383" s="4">
        <v>381</v>
      </c>
      <c r="B383" s="37"/>
      <c r="C383" s="37"/>
      <c r="D383" s="37"/>
      <c r="E383" s="37">
        <v>193.87091000000001</v>
      </c>
      <c r="F383">
        <v>192.81891999999999</v>
      </c>
    </row>
    <row r="384" spans="1:6" x14ac:dyDescent="0.2">
      <c r="A384" s="4">
        <v>382</v>
      </c>
      <c r="B384" s="37"/>
      <c r="C384" s="37"/>
      <c r="D384" s="37"/>
      <c r="E384" s="37">
        <v>193.87091000000001</v>
      </c>
      <c r="F384">
        <v>192.81891999999999</v>
      </c>
    </row>
    <row r="385" spans="1:6" x14ac:dyDescent="0.2">
      <c r="A385" s="4">
        <v>383</v>
      </c>
      <c r="B385" s="37"/>
      <c r="C385" s="37"/>
      <c r="D385" s="37"/>
      <c r="E385" s="37">
        <v>193.87091000000001</v>
      </c>
      <c r="F385">
        <v>192.81891999999999</v>
      </c>
    </row>
    <row r="386" spans="1:6" x14ac:dyDescent="0.2">
      <c r="A386" s="4">
        <v>384</v>
      </c>
      <c r="B386" s="37"/>
      <c r="C386" s="37"/>
      <c r="D386" s="37"/>
      <c r="E386" s="37">
        <v>191.77515</v>
      </c>
      <c r="F386">
        <v>190.73137</v>
      </c>
    </row>
    <row r="387" spans="1:6" x14ac:dyDescent="0.2">
      <c r="A387" s="4">
        <v>385</v>
      </c>
      <c r="B387" s="37"/>
      <c r="C387" s="37"/>
      <c r="D387" s="37"/>
      <c r="E387" s="37">
        <v>195.07906</v>
      </c>
      <c r="F387">
        <v>59.897889999999997</v>
      </c>
    </row>
    <row r="388" spans="1:6" x14ac:dyDescent="0.2">
      <c r="A388" s="4">
        <v>386</v>
      </c>
      <c r="B388" s="37"/>
      <c r="C388" s="37"/>
      <c r="D388" s="37"/>
      <c r="E388" s="37">
        <v>195.07906</v>
      </c>
      <c r="F388">
        <v>64.426389999999998</v>
      </c>
    </row>
    <row r="389" spans="1:6" x14ac:dyDescent="0.2">
      <c r="A389" s="4">
        <v>387</v>
      </c>
      <c r="B389" s="37"/>
      <c r="C389" s="37"/>
      <c r="D389" s="37"/>
      <c r="E389" s="37">
        <v>195.07906</v>
      </c>
      <c r="F389">
        <v>62.108719999999998</v>
      </c>
    </row>
    <row r="390" spans="1:6" x14ac:dyDescent="0.2">
      <c r="A390" s="4">
        <v>388</v>
      </c>
      <c r="B390" s="37"/>
      <c r="C390" s="37"/>
      <c r="D390" s="37"/>
      <c r="E390" s="37">
        <v>195.07906</v>
      </c>
      <c r="F390">
        <v>65.856440000000006</v>
      </c>
    </row>
    <row r="391" spans="1:6" x14ac:dyDescent="0.2">
      <c r="A391" s="4">
        <v>389</v>
      </c>
      <c r="B391" s="37"/>
      <c r="C391" s="37"/>
      <c r="D391" s="37"/>
      <c r="E391" s="37">
        <v>195.07906</v>
      </c>
      <c r="F391">
        <v>67.228970000000004</v>
      </c>
    </row>
    <row r="392" spans="1:6" x14ac:dyDescent="0.2">
      <c r="A392" s="4">
        <v>390</v>
      </c>
      <c r="B392" s="37"/>
      <c r="C392" s="37"/>
      <c r="D392" s="37"/>
      <c r="E392" s="37">
        <v>195.07906</v>
      </c>
      <c r="F392">
        <v>67.228970000000004</v>
      </c>
    </row>
    <row r="393" spans="1:6" x14ac:dyDescent="0.2">
      <c r="A393" s="4">
        <v>391</v>
      </c>
      <c r="B393" s="37"/>
      <c r="C393" s="37"/>
      <c r="D393" s="37"/>
      <c r="E393" s="37">
        <v>195.07906</v>
      </c>
      <c r="F393">
        <v>67.228970000000004</v>
      </c>
    </row>
    <row r="394" spans="1:6" x14ac:dyDescent="0.2">
      <c r="A394" s="4">
        <v>392</v>
      </c>
      <c r="B394" s="37"/>
      <c r="C394" s="37"/>
      <c r="D394" s="37"/>
      <c r="E394" s="37">
        <v>195.07906</v>
      </c>
      <c r="F394">
        <v>66.053690000000003</v>
      </c>
    </row>
    <row r="395" spans="1:6" x14ac:dyDescent="0.2">
      <c r="A395" s="4">
        <v>393</v>
      </c>
      <c r="B395" s="37"/>
      <c r="C395" s="37"/>
      <c r="D395" s="37"/>
      <c r="E395" s="37">
        <v>198.01313999999999</v>
      </c>
      <c r="F395">
        <v>64.516800000000003</v>
      </c>
    </row>
    <row r="396" spans="1:6" x14ac:dyDescent="0.2">
      <c r="A396" s="4">
        <v>394</v>
      </c>
      <c r="B396" s="37"/>
      <c r="C396" s="37"/>
      <c r="D396" s="37"/>
      <c r="E396" s="37">
        <v>186.72065000000001</v>
      </c>
      <c r="F396">
        <v>152.09526</v>
      </c>
    </row>
    <row r="397" spans="1:6" x14ac:dyDescent="0.2">
      <c r="A397" s="4">
        <v>395</v>
      </c>
      <c r="B397" s="37"/>
      <c r="C397" s="37"/>
      <c r="D397" s="37"/>
      <c r="E397" s="37">
        <v>198.02958000000001</v>
      </c>
      <c r="F397">
        <v>197.09263999999999</v>
      </c>
    </row>
    <row r="398" spans="1:6" x14ac:dyDescent="0.2">
      <c r="A398" s="4">
        <v>396</v>
      </c>
      <c r="B398" s="37"/>
      <c r="C398" s="37"/>
      <c r="D398" s="37"/>
      <c r="E398" s="37">
        <v>198.02958000000001</v>
      </c>
      <c r="F398">
        <v>197.09263999999999</v>
      </c>
    </row>
    <row r="399" spans="1:6" x14ac:dyDescent="0.2">
      <c r="A399" s="4">
        <v>397</v>
      </c>
      <c r="B399" s="37"/>
      <c r="C399" s="37"/>
      <c r="D399" s="37"/>
      <c r="E399" s="37">
        <v>198.02958000000001</v>
      </c>
      <c r="F399">
        <v>197.09263999999999</v>
      </c>
    </row>
    <row r="400" spans="1:6" x14ac:dyDescent="0.2">
      <c r="A400" s="4">
        <v>398</v>
      </c>
      <c r="B400" s="37"/>
      <c r="C400" s="37"/>
      <c r="D400" s="37"/>
      <c r="E400" s="37">
        <v>198.02958000000001</v>
      </c>
      <c r="F400">
        <v>197.09263999999999</v>
      </c>
    </row>
    <row r="401" spans="1:6" x14ac:dyDescent="0.2">
      <c r="A401" s="4">
        <v>399</v>
      </c>
      <c r="B401" s="37"/>
      <c r="C401" s="37"/>
      <c r="D401" s="37"/>
      <c r="E401" s="37">
        <v>198.01313999999999</v>
      </c>
      <c r="F401">
        <v>197.08443</v>
      </c>
    </row>
    <row r="402" spans="1:6" x14ac:dyDescent="0.2">
      <c r="A402" s="4">
        <v>400</v>
      </c>
      <c r="B402" s="37"/>
      <c r="C402" s="37"/>
      <c r="D402" s="37"/>
      <c r="E402" s="37">
        <v>198.01313999999999</v>
      </c>
      <c r="F402">
        <v>197.08443</v>
      </c>
    </row>
    <row r="403" spans="1:6" x14ac:dyDescent="0.2">
      <c r="A403" s="4">
        <v>401</v>
      </c>
      <c r="B403" s="37"/>
      <c r="C403" s="37"/>
      <c r="D403" s="37"/>
      <c r="E403" s="37">
        <v>198.01313999999999</v>
      </c>
      <c r="F403">
        <v>197.08443</v>
      </c>
    </row>
    <row r="404" spans="1:6" x14ac:dyDescent="0.2">
      <c r="A404" s="4">
        <v>402</v>
      </c>
      <c r="B404" s="37"/>
      <c r="C404" s="37"/>
      <c r="D404" s="37"/>
      <c r="E404" s="37">
        <v>198.01313999999999</v>
      </c>
      <c r="F404">
        <v>197.08443</v>
      </c>
    </row>
    <row r="405" spans="1:6" x14ac:dyDescent="0.2">
      <c r="A405" s="4">
        <v>403</v>
      </c>
      <c r="B405" s="37"/>
      <c r="C405" s="37"/>
      <c r="D405" s="37"/>
      <c r="E405" s="37">
        <v>196.30365</v>
      </c>
      <c r="F405">
        <v>195.23522</v>
      </c>
    </row>
    <row r="406" spans="1:6" x14ac:dyDescent="0.2">
      <c r="A406" s="4">
        <v>404</v>
      </c>
      <c r="B406" s="37"/>
      <c r="C406" s="37"/>
      <c r="D406" s="37"/>
      <c r="E406" s="37">
        <v>196.30365</v>
      </c>
      <c r="F406">
        <v>195.23522</v>
      </c>
    </row>
    <row r="407" spans="1:6" x14ac:dyDescent="0.2">
      <c r="A407" s="4">
        <v>405</v>
      </c>
      <c r="B407" s="37"/>
      <c r="C407" s="37"/>
      <c r="D407" s="37"/>
      <c r="E407" s="37">
        <v>196.30365</v>
      </c>
      <c r="F407">
        <v>195.23522</v>
      </c>
    </row>
    <row r="408" spans="1:6" x14ac:dyDescent="0.2">
      <c r="A408" s="4">
        <v>406</v>
      </c>
      <c r="B408" s="37"/>
      <c r="C408" s="37"/>
      <c r="D408" s="37"/>
      <c r="E408" s="37">
        <v>196.30365</v>
      </c>
      <c r="F408">
        <v>195.23522</v>
      </c>
    </row>
    <row r="409" spans="1:6" x14ac:dyDescent="0.2">
      <c r="A409" s="4">
        <v>407</v>
      </c>
      <c r="B409" s="37"/>
      <c r="C409" s="37"/>
      <c r="D409" s="37"/>
      <c r="E409" s="37">
        <v>196.30365</v>
      </c>
      <c r="F409">
        <v>195.23522</v>
      </c>
    </row>
    <row r="410" spans="1:6" x14ac:dyDescent="0.2">
      <c r="A410" s="4">
        <v>408</v>
      </c>
      <c r="B410" s="37"/>
      <c r="C410" s="37"/>
      <c r="D410" s="37"/>
      <c r="E410" s="37">
        <v>194.16678999999999</v>
      </c>
      <c r="F410">
        <v>193.10658000000001</v>
      </c>
    </row>
    <row r="411" spans="1:6" x14ac:dyDescent="0.2">
      <c r="A411" s="4">
        <v>409</v>
      </c>
      <c r="B411" s="37"/>
      <c r="C411" s="37"/>
      <c r="D411" s="37"/>
      <c r="E411" s="37">
        <v>148.62114</v>
      </c>
      <c r="F411">
        <v>75.668189999999996</v>
      </c>
    </row>
    <row r="412" spans="1:6" x14ac:dyDescent="0.2">
      <c r="A412" s="4">
        <v>410</v>
      </c>
      <c r="B412" s="37"/>
      <c r="C412" s="37"/>
      <c r="D412" s="37"/>
      <c r="E412" s="37">
        <v>192.15481</v>
      </c>
      <c r="F412">
        <v>67.962760000000003</v>
      </c>
    </row>
    <row r="413" spans="1:6" x14ac:dyDescent="0.2">
      <c r="A413" s="4">
        <v>411</v>
      </c>
      <c r="B413" s="37"/>
      <c r="C413" s="37"/>
      <c r="D413" s="37"/>
      <c r="E413" s="37">
        <v>192.15481</v>
      </c>
      <c r="F413">
        <v>68.517219999999995</v>
      </c>
    </row>
    <row r="414" spans="1:6" x14ac:dyDescent="0.2">
      <c r="A414" s="4">
        <v>412</v>
      </c>
      <c r="B414" s="37"/>
      <c r="C414" s="37"/>
      <c r="D414" s="37"/>
      <c r="E414" s="37">
        <v>192.15481</v>
      </c>
      <c r="F414">
        <v>72.145709999999994</v>
      </c>
    </row>
    <row r="415" spans="1:6" x14ac:dyDescent="0.2">
      <c r="A415" s="4">
        <v>413</v>
      </c>
      <c r="B415" s="37"/>
      <c r="C415" s="37"/>
      <c r="D415" s="37"/>
      <c r="E415" s="37">
        <v>192.15481</v>
      </c>
      <c r="F415">
        <v>72.985560000000007</v>
      </c>
    </row>
    <row r="416" spans="1:6" x14ac:dyDescent="0.2">
      <c r="A416" s="4">
        <v>414</v>
      </c>
      <c r="B416" s="37"/>
      <c r="C416" s="37"/>
      <c r="D416" s="37"/>
      <c r="E416" s="37">
        <v>192.15481</v>
      </c>
      <c r="F416">
        <v>72.985560000000007</v>
      </c>
    </row>
    <row r="417" spans="1:6" x14ac:dyDescent="0.2">
      <c r="A417" s="4">
        <v>415</v>
      </c>
      <c r="B417" s="37"/>
      <c r="C417" s="37"/>
      <c r="D417" s="37"/>
      <c r="E417" s="37">
        <v>192.15481</v>
      </c>
      <c r="F417">
        <v>75.04034</v>
      </c>
    </row>
    <row r="418" spans="1:6" x14ac:dyDescent="0.2">
      <c r="A418" s="4">
        <v>416</v>
      </c>
      <c r="B418" s="37"/>
      <c r="C418" s="37"/>
      <c r="D418" s="37"/>
      <c r="E418" s="37">
        <v>192.15481</v>
      </c>
      <c r="F418">
        <v>68.362300000000005</v>
      </c>
    </row>
    <row r="419" spans="1:6" x14ac:dyDescent="0.2">
      <c r="A419" s="4">
        <v>417</v>
      </c>
      <c r="B419" s="37"/>
      <c r="C419" s="37"/>
      <c r="D419" s="37"/>
      <c r="E419" s="37">
        <v>194.97605999999999</v>
      </c>
      <c r="F419">
        <v>133.03088</v>
      </c>
    </row>
    <row r="420" spans="1:6" x14ac:dyDescent="0.2">
      <c r="A420" s="4">
        <v>418</v>
      </c>
      <c r="B420" s="37"/>
      <c r="C420" s="37"/>
      <c r="D420" s="37"/>
      <c r="E420" s="37">
        <v>194.98420999999999</v>
      </c>
      <c r="F420">
        <v>194.06281999999999</v>
      </c>
    </row>
    <row r="421" spans="1:6" x14ac:dyDescent="0.2">
      <c r="A421" s="4">
        <v>419</v>
      </c>
      <c r="B421" s="37"/>
      <c r="C421" s="37"/>
      <c r="D421" s="37"/>
      <c r="E421" s="37">
        <v>194.98420999999999</v>
      </c>
      <c r="F421">
        <v>194.07096999999999</v>
      </c>
    </row>
    <row r="422" spans="1:6" x14ac:dyDescent="0.2">
      <c r="A422" s="4">
        <v>420</v>
      </c>
      <c r="B422" s="37"/>
      <c r="C422" s="37"/>
      <c r="D422" s="37"/>
      <c r="E422" s="37">
        <v>194.98420999999999</v>
      </c>
      <c r="F422">
        <v>194.07096999999999</v>
      </c>
    </row>
    <row r="423" spans="1:6" x14ac:dyDescent="0.2">
      <c r="A423" s="4">
        <v>421</v>
      </c>
      <c r="B423" s="37"/>
      <c r="C423" s="37"/>
      <c r="D423" s="37"/>
      <c r="E423" s="37">
        <v>194.98420999999999</v>
      </c>
      <c r="F423">
        <v>194.07096999999999</v>
      </c>
    </row>
    <row r="424" spans="1:6" x14ac:dyDescent="0.2">
      <c r="A424" s="4">
        <v>422</v>
      </c>
      <c r="B424" s="37"/>
      <c r="C424" s="37"/>
      <c r="D424" s="37"/>
      <c r="E424" s="37">
        <v>194.98420999999999</v>
      </c>
      <c r="F424">
        <v>194.07096999999999</v>
      </c>
    </row>
    <row r="425" spans="1:6" x14ac:dyDescent="0.2">
      <c r="A425" s="4">
        <v>423</v>
      </c>
      <c r="B425" s="37"/>
      <c r="C425" s="37"/>
      <c r="D425" s="37"/>
      <c r="E425" s="37">
        <v>194.98420999999999</v>
      </c>
      <c r="F425">
        <v>194.07096999999999</v>
      </c>
    </row>
    <row r="426" spans="1:6" x14ac:dyDescent="0.2">
      <c r="A426" s="4">
        <v>424</v>
      </c>
      <c r="B426" s="37"/>
      <c r="C426" s="37"/>
      <c r="D426" s="37"/>
      <c r="E426" s="37">
        <v>194.98420999999999</v>
      </c>
      <c r="F426">
        <v>194.07096999999999</v>
      </c>
    </row>
    <row r="427" spans="1:6" x14ac:dyDescent="0.2">
      <c r="A427" s="4">
        <v>425</v>
      </c>
      <c r="B427" s="37"/>
      <c r="C427" s="37"/>
      <c r="D427" s="37"/>
      <c r="E427" s="37">
        <v>194.98420999999999</v>
      </c>
      <c r="F427">
        <v>194.07096999999999</v>
      </c>
    </row>
    <row r="428" spans="1:6" x14ac:dyDescent="0.2">
      <c r="A428" s="4">
        <v>426</v>
      </c>
      <c r="B428" s="37"/>
      <c r="C428" s="37"/>
      <c r="D428" s="37"/>
      <c r="E428" s="37">
        <v>194.97605999999999</v>
      </c>
      <c r="F428">
        <v>194.05466999999999</v>
      </c>
    </row>
    <row r="429" spans="1:6" x14ac:dyDescent="0.2">
      <c r="A429" s="4">
        <v>427</v>
      </c>
      <c r="B429" s="37"/>
      <c r="C429" s="37"/>
      <c r="D429" s="37"/>
      <c r="E429" s="37">
        <v>193.70405</v>
      </c>
      <c r="F429">
        <v>192.66849999999999</v>
      </c>
    </row>
    <row r="430" spans="1:6" x14ac:dyDescent="0.2">
      <c r="A430" s="4">
        <v>428</v>
      </c>
      <c r="B430" s="37"/>
      <c r="C430" s="37"/>
      <c r="D430" s="37"/>
      <c r="E430" s="37">
        <v>193.70405</v>
      </c>
      <c r="F430">
        <v>192.66849999999999</v>
      </c>
    </row>
    <row r="431" spans="1:6" x14ac:dyDescent="0.2">
      <c r="A431" s="4">
        <v>429</v>
      </c>
      <c r="B431" s="37"/>
      <c r="C431" s="37"/>
      <c r="D431" s="37"/>
      <c r="E431" s="37">
        <v>193.70405</v>
      </c>
      <c r="F431">
        <v>192.66849999999999</v>
      </c>
    </row>
    <row r="432" spans="1:6" x14ac:dyDescent="0.2">
      <c r="A432" s="4">
        <v>430</v>
      </c>
      <c r="B432" s="37"/>
      <c r="C432" s="37"/>
      <c r="D432" s="37"/>
      <c r="E432" s="37">
        <v>193.70405</v>
      </c>
      <c r="F432">
        <v>192.66849999999999</v>
      </c>
    </row>
    <row r="433" spans="1:6" x14ac:dyDescent="0.2">
      <c r="A433" s="4">
        <v>431</v>
      </c>
      <c r="B433" s="37"/>
      <c r="C433" s="37"/>
      <c r="D433" s="37"/>
      <c r="E433" s="37">
        <v>193.70405</v>
      </c>
      <c r="F433">
        <v>192.66849999999999</v>
      </c>
    </row>
    <row r="434" spans="1:6" x14ac:dyDescent="0.2">
      <c r="A434" s="4">
        <v>432</v>
      </c>
      <c r="B434" s="37"/>
      <c r="C434" s="37"/>
      <c r="D434" s="37"/>
      <c r="E434" s="37">
        <v>191.60849999999999</v>
      </c>
      <c r="F434">
        <v>190.58926</v>
      </c>
    </row>
    <row r="435" spans="1:6" x14ac:dyDescent="0.2">
      <c r="A435" s="4">
        <v>433</v>
      </c>
      <c r="B435" s="37"/>
      <c r="C435" s="37"/>
      <c r="D435" s="37"/>
      <c r="E435" s="37">
        <v>193.49057999999999</v>
      </c>
      <c r="F435">
        <v>192.37266</v>
      </c>
    </row>
    <row r="436" spans="1:6" x14ac:dyDescent="0.2">
      <c r="A436" s="4">
        <v>434</v>
      </c>
      <c r="B436" s="37"/>
      <c r="C436" s="37"/>
      <c r="D436" s="37"/>
      <c r="E436" s="37">
        <v>148.23125999999999</v>
      </c>
      <c r="F436">
        <v>69.639840000000007</v>
      </c>
    </row>
    <row r="437" spans="1:6" x14ac:dyDescent="0.2">
      <c r="A437" s="4">
        <v>435</v>
      </c>
      <c r="B437" s="37"/>
      <c r="C437" s="37"/>
      <c r="D437" s="37"/>
      <c r="E437" s="37">
        <v>193.49057999999999</v>
      </c>
      <c r="F437">
        <v>69.639840000000007</v>
      </c>
    </row>
    <row r="438" spans="1:6" x14ac:dyDescent="0.2">
      <c r="A438" s="4">
        <v>436</v>
      </c>
      <c r="B438" s="37"/>
      <c r="C438" s="37"/>
      <c r="D438" s="37"/>
      <c r="E438" s="37">
        <v>193.49057999999999</v>
      </c>
      <c r="F438">
        <v>69.943979999999996</v>
      </c>
    </row>
    <row r="439" spans="1:6" x14ac:dyDescent="0.2">
      <c r="A439" s="4">
        <v>437</v>
      </c>
      <c r="B439" s="37"/>
      <c r="C439" s="37"/>
      <c r="D439" s="37"/>
      <c r="E439" s="37">
        <v>193.49057999999999</v>
      </c>
      <c r="F439">
        <v>75.706199999999995</v>
      </c>
    </row>
    <row r="440" spans="1:6" x14ac:dyDescent="0.2">
      <c r="A440" s="4">
        <v>438</v>
      </c>
      <c r="B440" s="37"/>
      <c r="C440" s="37"/>
      <c r="D440" s="37"/>
      <c r="E440" s="37">
        <v>193.49057999999999</v>
      </c>
      <c r="F440">
        <v>76.955640000000002</v>
      </c>
    </row>
    <row r="441" spans="1:6" x14ac:dyDescent="0.2">
      <c r="A441" s="4">
        <v>439</v>
      </c>
      <c r="B441" s="37"/>
      <c r="C441" s="37"/>
      <c r="D441" s="37"/>
      <c r="E441" s="37">
        <v>193.49057999999999</v>
      </c>
      <c r="F441">
        <v>76.955640000000002</v>
      </c>
    </row>
    <row r="442" spans="1:6" x14ac:dyDescent="0.2">
      <c r="A442" s="4">
        <v>440</v>
      </c>
      <c r="B442" s="37"/>
      <c r="C442" s="37"/>
      <c r="D442" s="37"/>
      <c r="E442" s="37">
        <v>193.49057999999999</v>
      </c>
      <c r="F442">
        <v>74.136179999999996</v>
      </c>
    </row>
    <row r="443" spans="1:6" x14ac:dyDescent="0.2">
      <c r="A443" s="4">
        <v>441</v>
      </c>
      <c r="B443" s="37"/>
      <c r="C443" s="37"/>
      <c r="D443" s="37"/>
      <c r="E443" s="37">
        <v>196.67993999999999</v>
      </c>
      <c r="F443">
        <v>49.204920000000001</v>
      </c>
    </row>
    <row r="444" spans="1:6" x14ac:dyDescent="0.2">
      <c r="A444" s="4">
        <v>442</v>
      </c>
      <c r="B444" s="37"/>
      <c r="C444" s="37"/>
      <c r="D444" s="37"/>
      <c r="E444" s="37">
        <v>196.67993999999999</v>
      </c>
      <c r="F444">
        <v>195.75108</v>
      </c>
    </row>
    <row r="445" spans="1:6" x14ac:dyDescent="0.2">
      <c r="A445" s="4">
        <v>443</v>
      </c>
      <c r="B445" s="37"/>
      <c r="C445" s="37"/>
      <c r="D445" s="37"/>
      <c r="E445" s="37">
        <v>196.67993999999999</v>
      </c>
      <c r="F445">
        <v>195.75108</v>
      </c>
    </row>
    <row r="446" spans="1:6" x14ac:dyDescent="0.2">
      <c r="A446" s="4">
        <v>444</v>
      </c>
      <c r="B446" s="37"/>
      <c r="C446" s="37"/>
      <c r="D446" s="37"/>
      <c r="E446" s="37">
        <v>196.68816000000001</v>
      </c>
      <c r="F446">
        <v>195.7593</v>
      </c>
    </row>
    <row r="447" spans="1:6" x14ac:dyDescent="0.2">
      <c r="A447" s="4">
        <v>445</v>
      </c>
      <c r="B447" s="37"/>
      <c r="C447" s="37"/>
      <c r="D447" s="37"/>
      <c r="E447" s="37">
        <v>196.68816000000001</v>
      </c>
      <c r="F447">
        <v>195.7593</v>
      </c>
    </row>
    <row r="448" spans="1:6" x14ac:dyDescent="0.2">
      <c r="A448" s="4">
        <v>446</v>
      </c>
      <c r="B448" s="37"/>
      <c r="C448" s="37"/>
      <c r="D448" s="37"/>
      <c r="E448" s="37">
        <v>196.68816000000001</v>
      </c>
      <c r="F448">
        <v>195.7593</v>
      </c>
    </row>
    <row r="449" spans="1:6" x14ac:dyDescent="0.2">
      <c r="A449" s="4">
        <v>447</v>
      </c>
      <c r="B449" s="37"/>
      <c r="C449" s="37"/>
      <c r="D449" s="37"/>
      <c r="E449" s="37">
        <v>196.68816000000001</v>
      </c>
      <c r="F449">
        <v>195.7593</v>
      </c>
    </row>
    <row r="450" spans="1:6" x14ac:dyDescent="0.2">
      <c r="A450" s="4">
        <v>448</v>
      </c>
      <c r="B450" s="37"/>
      <c r="C450" s="37"/>
      <c r="D450" s="37"/>
      <c r="E450" s="37">
        <v>196.68816000000001</v>
      </c>
      <c r="F450">
        <v>195.7593</v>
      </c>
    </row>
    <row r="451" spans="1:6" x14ac:dyDescent="0.2">
      <c r="A451" s="4">
        <v>449</v>
      </c>
      <c r="B451" s="37"/>
      <c r="C451" s="37"/>
      <c r="D451" s="37"/>
      <c r="E451" s="37">
        <v>196.68816000000001</v>
      </c>
      <c r="F451">
        <v>195.7593</v>
      </c>
    </row>
    <row r="452" spans="1:6" x14ac:dyDescent="0.2">
      <c r="A452" s="4">
        <v>450</v>
      </c>
      <c r="B452" s="37"/>
      <c r="C452" s="37"/>
      <c r="D452" s="37"/>
      <c r="E452" s="37">
        <v>196.68816000000001</v>
      </c>
      <c r="F452">
        <v>195.7593</v>
      </c>
    </row>
    <row r="453" spans="1:6" x14ac:dyDescent="0.2">
      <c r="A453" s="4">
        <v>451</v>
      </c>
      <c r="B453" s="37"/>
      <c r="C453" s="37"/>
      <c r="D453" s="37"/>
      <c r="E453" s="37">
        <v>195.37296000000001</v>
      </c>
      <c r="F453">
        <v>194.33724000000001</v>
      </c>
    </row>
    <row r="454" spans="1:6" x14ac:dyDescent="0.2">
      <c r="A454" s="4">
        <v>452</v>
      </c>
      <c r="B454" s="37"/>
      <c r="C454" s="37"/>
      <c r="D454" s="37"/>
      <c r="E454" s="37">
        <v>195.36474000000001</v>
      </c>
      <c r="F454">
        <v>194.32079999999999</v>
      </c>
    </row>
    <row r="455" spans="1:6" x14ac:dyDescent="0.2">
      <c r="A455" s="4">
        <v>453</v>
      </c>
      <c r="B455" s="37"/>
      <c r="C455" s="37"/>
      <c r="D455" s="37"/>
      <c r="E455" s="37">
        <v>195.36474000000001</v>
      </c>
      <c r="F455">
        <v>194.32079999999999</v>
      </c>
    </row>
    <row r="456" spans="1:6" x14ac:dyDescent="0.2">
      <c r="A456" s="4">
        <v>454</v>
      </c>
      <c r="B456" s="37"/>
      <c r="C456" s="37"/>
      <c r="D456" s="37"/>
      <c r="E456" s="37">
        <v>195.36474000000001</v>
      </c>
      <c r="F456">
        <v>194.32079999999999</v>
      </c>
    </row>
    <row r="457" spans="1:6" x14ac:dyDescent="0.2">
      <c r="A457" s="4">
        <v>455</v>
      </c>
      <c r="B457" s="37"/>
      <c r="C457" s="37"/>
      <c r="D457" s="37"/>
      <c r="E457" s="37">
        <v>195.36474000000001</v>
      </c>
      <c r="F457">
        <v>194.32079999999999</v>
      </c>
    </row>
    <row r="458" spans="1:6" x14ac:dyDescent="0.2">
      <c r="A458" s="4">
        <v>456</v>
      </c>
      <c r="B458" s="37"/>
      <c r="C458" s="37"/>
      <c r="D458" s="37"/>
      <c r="E458" s="37">
        <v>195.36474000000001</v>
      </c>
      <c r="F458">
        <v>194.32079999999999</v>
      </c>
    </row>
    <row r="459" spans="1:6" x14ac:dyDescent="0.2">
      <c r="A459" s="4">
        <v>457</v>
      </c>
      <c r="B459" s="37"/>
      <c r="C459" s="37"/>
      <c r="D459" s="37"/>
      <c r="E459" s="37">
        <v>186.16131999999999</v>
      </c>
      <c r="F459">
        <v>185.06992</v>
      </c>
    </row>
    <row r="460" spans="1:6" x14ac:dyDescent="0.2">
      <c r="A460" s="4">
        <v>458</v>
      </c>
      <c r="B460" s="37"/>
      <c r="C460" s="37"/>
      <c r="D460" s="37"/>
      <c r="E460" s="37">
        <v>167.14801</v>
      </c>
      <c r="F460">
        <v>67.125079999999997</v>
      </c>
    </row>
    <row r="461" spans="1:6" x14ac:dyDescent="0.2">
      <c r="A461" s="4">
        <v>459</v>
      </c>
      <c r="B461" s="37"/>
      <c r="C461" s="37"/>
      <c r="D461" s="37"/>
      <c r="E461" s="37">
        <v>194.61349999999999</v>
      </c>
      <c r="F461">
        <v>66.485010000000003</v>
      </c>
    </row>
    <row r="462" spans="1:6" x14ac:dyDescent="0.2">
      <c r="A462" s="4">
        <v>460</v>
      </c>
      <c r="B462" s="37"/>
      <c r="C462" s="37"/>
      <c r="D462" s="37"/>
      <c r="E462" s="37">
        <v>194.61349999999999</v>
      </c>
      <c r="F462">
        <v>66.755809999999997</v>
      </c>
    </row>
    <row r="463" spans="1:6" x14ac:dyDescent="0.2">
      <c r="A463" s="4">
        <v>461</v>
      </c>
      <c r="B463" s="37"/>
      <c r="C463" s="37"/>
      <c r="D463" s="37"/>
      <c r="E463" s="37">
        <v>194.61349999999999</v>
      </c>
      <c r="F463">
        <v>69.299670000000006</v>
      </c>
    </row>
    <row r="464" spans="1:6" x14ac:dyDescent="0.2">
      <c r="A464" s="4">
        <v>462</v>
      </c>
      <c r="B464" s="37"/>
      <c r="C464" s="37"/>
      <c r="D464" s="37"/>
      <c r="E464" s="37">
        <v>194.61349999999999</v>
      </c>
      <c r="F464">
        <v>70.300799999999995</v>
      </c>
    </row>
    <row r="465" spans="1:6" x14ac:dyDescent="0.2">
      <c r="A465" s="4">
        <v>463</v>
      </c>
      <c r="B465" s="37"/>
      <c r="C465" s="37"/>
      <c r="D465" s="37"/>
      <c r="E465" s="37">
        <v>194.61349999999999</v>
      </c>
      <c r="F465">
        <v>70.128479999999996</v>
      </c>
    </row>
    <row r="466" spans="1:6" x14ac:dyDescent="0.2">
      <c r="A466" s="4">
        <v>464</v>
      </c>
      <c r="B466" s="37"/>
      <c r="C466" s="37"/>
      <c r="D466" s="37"/>
      <c r="E466" s="37">
        <v>194.61349999999999</v>
      </c>
      <c r="F466">
        <v>67.75694</v>
      </c>
    </row>
    <row r="467" spans="1:6" x14ac:dyDescent="0.2">
      <c r="A467" s="4">
        <v>465</v>
      </c>
      <c r="B467" s="37"/>
      <c r="C467" s="37"/>
      <c r="D467" s="37"/>
      <c r="E467" s="37">
        <v>182.66556</v>
      </c>
      <c r="F467">
        <v>52.485579999999999</v>
      </c>
    </row>
    <row r="468" spans="1:6" x14ac:dyDescent="0.2">
      <c r="A468" s="4">
        <v>466</v>
      </c>
      <c r="B468" s="37"/>
      <c r="C468" s="37"/>
      <c r="D468" s="37"/>
      <c r="E468" s="37">
        <v>190.38740999999999</v>
      </c>
      <c r="F468">
        <v>189.48474999999999</v>
      </c>
    </row>
    <row r="469" spans="1:6" x14ac:dyDescent="0.2">
      <c r="A469" s="4">
        <v>467</v>
      </c>
      <c r="B469" s="37"/>
      <c r="C469" s="37"/>
      <c r="D469" s="37"/>
      <c r="E469" s="37">
        <v>195.53256999999999</v>
      </c>
      <c r="F469">
        <v>194.60529</v>
      </c>
    </row>
    <row r="470" spans="1:6" x14ac:dyDescent="0.2">
      <c r="A470" s="4">
        <v>468</v>
      </c>
      <c r="B470" s="37"/>
      <c r="C470" s="37"/>
      <c r="D470" s="37"/>
      <c r="E470" s="37">
        <v>195.53256999999999</v>
      </c>
      <c r="F470">
        <v>194.60529</v>
      </c>
    </row>
    <row r="471" spans="1:6" x14ac:dyDescent="0.2">
      <c r="A471" s="4">
        <v>469</v>
      </c>
      <c r="B471" s="37"/>
      <c r="C471" s="37"/>
      <c r="D471" s="37"/>
      <c r="E471" s="37">
        <v>195.53256999999999</v>
      </c>
      <c r="F471">
        <v>194.60529</v>
      </c>
    </row>
    <row r="472" spans="1:6" x14ac:dyDescent="0.2">
      <c r="A472" s="4">
        <v>470</v>
      </c>
      <c r="B472" s="37"/>
      <c r="C472" s="37"/>
      <c r="D472" s="37"/>
      <c r="E472" s="37">
        <v>195.53256999999999</v>
      </c>
      <c r="F472">
        <v>194.60529</v>
      </c>
    </row>
    <row r="473" spans="1:6" x14ac:dyDescent="0.2">
      <c r="A473" s="4">
        <v>471</v>
      </c>
      <c r="B473" s="37"/>
      <c r="C473" s="37"/>
      <c r="D473" s="37"/>
      <c r="E473" s="37">
        <v>195.53256999999999</v>
      </c>
      <c r="F473">
        <v>194.60529</v>
      </c>
    </row>
    <row r="474" spans="1:6" x14ac:dyDescent="0.2">
      <c r="A474" s="4">
        <v>472</v>
      </c>
      <c r="B474" s="37"/>
      <c r="C474" s="37"/>
      <c r="D474" s="37"/>
      <c r="E474" s="37">
        <v>195.53256999999999</v>
      </c>
      <c r="F474">
        <v>194.60529</v>
      </c>
    </row>
    <row r="475" spans="1:6" x14ac:dyDescent="0.2">
      <c r="A475" s="4">
        <v>473</v>
      </c>
      <c r="B475" s="37"/>
      <c r="C475" s="37"/>
      <c r="D475" s="37"/>
      <c r="E475" s="37">
        <v>195.53256999999999</v>
      </c>
      <c r="F475">
        <v>194.60529</v>
      </c>
    </row>
    <row r="476" spans="1:6" x14ac:dyDescent="0.2">
      <c r="A476" s="4">
        <v>474</v>
      </c>
      <c r="B476" s="37"/>
      <c r="C476" s="37"/>
      <c r="D476" s="37"/>
      <c r="E476" s="37">
        <v>195.53256999999999</v>
      </c>
      <c r="F476">
        <v>194.60529</v>
      </c>
    </row>
    <row r="477" spans="1:6" x14ac:dyDescent="0.2">
      <c r="A477" s="4">
        <v>475</v>
      </c>
      <c r="B477" s="37"/>
      <c r="C477" s="37"/>
      <c r="D477" s="37"/>
      <c r="E477" s="37">
        <v>193.9324</v>
      </c>
      <c r="F477">
        <v>192.89024000000001</v>
      </c>
    </row>
    <row r="478" spans="1:6" x14ac:dyDescent="0.2">
      <c r="A478" s="4">
        <v>476</v>
      </c>
      <c r="B478" s="37"/>
      <c r="C478" s="37"/>
      <c r="D478" s="37"/>
      <c r="E478" s="37">
        <v>193.9324</v>
      </c>
      <c r="F478">
        <v>192.89024000000001</v>
      </c>
    </row>
    <row r="479" spans="1:6" x14ac:dyDescent="0.2">
      <c r="A479" s="4">
        <v>477</v>
      </c>
      <c r="B479" s="37"/>
      <c r="C479" s="37"/>
      <c r="D479" s="37"/>
      <c r="E479" s="37">
        <v>193.9324</v>
      </c>
      <c r="F479">
        <v>192.89024000000001</v>
      </c>
    </row>
    <row r="480" spans="1:6" x14ac:dyDescent="0.2">
      <c r="A480" s="4">
        <v>478</v>
      </c>
      <c r="B480" s="37"/>
      <c r="C480" s="37"/>
      <c r="D480" s="37"/>
      <c r="E480" s="37">
        <v>193.9324</v>
      </c>
      <c r="F480">
        <v>192.89024000000001</v>
      </c>
    </row>
    <row r="481" spans="1:6" x14ac:dyDescent="0.2">
      <c r="A481" s="4">
        <v>479</v>
      </c>
      <c r="B481" s="37"/>
      <c r="C481" s="37"/>
      <c r="D481" s="37"/>
      <c r="E481" s="37">
        <v>193.9324</v>
      </c>
      <c r="F481">
        <v>192.89024000000001</v>
      </c>
    </row>
    <row r="482" spans="1:6" x14ac:dyDescent="0.2">
      <c r="A482" s="4">
        <v>480</v>
      </c>
      <c r="B482" s="37"/>
      <c r="C482" s="37"/>
      <c r="D482" s="37"/>
      <c r="E482" s="37">
        <v>193.9324</v>
      </c>
      <c r="F482">
        <v>192.89024000000001</v>
      </c>
    </row>
    <row r="483" spans="1:6" x14ac:dyDescent="0.2">
      <c r="A483" s="4">
        <v>481</v>
      </c>
      <c r="B483" s="37"/>
      <c r="C483" s="37"/>
      <c r="D483" s="37"/>
      <c r="E483" s="37">
        <v>183.45150000000001</v>
      </c>
      <c r="F483">
        <v>85.779359999999997</v>
      </c>
    </row>
    <row r="484" spans="1:6" x14ac:dyDescent="0.2">
      <c r="A484" s="4">
        <v>482</v>
      </c>
      <c r="B484" s="37"/>
      <c r="C484" s="37"/>
      <c r="D484" s="37"/>
      <c r="E484" s="37">
        <v>191.53729000000001</v>
      </c>
      <c r="F484">
        <v>68.045929999999998</v>
      </c>
    </row>
    <row r="485" spans="1:6" x14ac:dyDescent="0.2">
      <c r="A485" s="4">
        <v>483</v>
      </c>
      <c r="B485" s="37"/>
      <c r="C485" s="37"/>
      <c r="D485" s="37"/>
      <c r="E485" s="37">
        <v>191.53729000000001</v>
      </c>
      <c r="F485">
        <v>68.542140000000003</v>
      </c>
    </row>
    <row r="486" spans="1:6" x14ac:dyDescent="0.2">
      <c r="A486" s="4">
        <v>484</v>
      </c>
      <c r="B486" s="37"/>
      <c r="C486" s="37"/>
      <c r="D486" s="37"/>
      <c r="E486" s="37">
        <v>150.8887</v>
      </c>
      <c r="F486">
        <v>69.754199999999997</v>
      </c>
    </row>
    <row r="487" spans="1:6" x14ac:dyDescent="0.2">
      <c r="A487" s="4">
        <v>485</v>
      </c>
      <c r="B487" s="37"/>
      <c r="C487" s="37"/>
      <c r="D487" s="37"/>
      <c r="E487" s="37">
        <v>69.339330000000004</v>
      </c>
      <c r="F487">
        <v>68.940740000000005</v>
      </c>
    </row>
    <row r="488" spans="1:6" x14ac:dyDescent="0.2">
      <c r="A488" s="4">
        <v>486</v>
      </c>
      <c r="B488" s="37"/>
      <c r="C488" s="37"/>
      <c r="D488" s="37"/>
      <c r="E488" s="37">
        <v>68.761769999999999</v>
      </c>
      <c r="F488">
        <v>68.36318</v>
      </c>
    </row>
    <row r="489" spans="1:6" x14ac:dyDescent="0.2">
      <c r="A489" s="4">
        <v>487</v>
      </c>
      <c r="B489" s="37"/>
      <c r="C489" s="37"/>
      <c r="D489" s="37"/>
      <c r="E489" s="37">
        <v>69.306790000000007</v>
      </c>
      <c r="F489">
        <v>68.908199999999994</v>
      </c>
    </row>
    <row r="490" spans="1:6" x14ac:dyDescent="0.2">
      <c r="A490" s="4">
        <v>488</v>
      </c>
      <c r="B490" s="37"/>
      <c r="C490" s="37"/>
      <c r="D490" s="37"/>
      <c r="E490" s="37">
        <v>144.87723</v>
      </c>
      <c r="F490">
        <v>64.783950000000004</v>
      </c>
    </row>
    <row r="491" spans="1:6" x14ac:dyDescent="0.2">
      <c r="A491" s="4">
        <v>489</v>
      </c>
      <c r="B491" s="37"/>
      <c r="C491" s="37"/>
      <c r="D491" s="37"/>
      <c r="E491" s="37">
        <v>150.62839</v>
      </c>
      <c r="F491">
        <v>98.477469999999997</v>
      </c>
    </row>
    <row r="492" spans="1:6" x14ac:dyDescent="0.2">
      <c r="A492" s="4">
        <v>490</v>
      </c>
      <c r="B492" s="37"/>
      <c r="C492" s="37"/>
      <c r="D492" s="37"/>
      <c r="E492" s="37">
        <v>192.92017000000001</v>
      </c>
      <c r="F492">
        <v>192.00909999999999</v>
      </c>
    </row>
    <row r="493" spans="1:6" x14ac:dyDescent="0.2">
      <c r="A493" s="4">
        <v>491</v>
      </c>
      <c r="B493" s="37"/>
      <c r="C493" s="37"/>
      <c r="D493" s="37"/>
      <c r="E493" s="37">
        <v>192.92017000000001</v>
      </c>
      <c r="F493">
        <v>192.00909999999999</v>
      </c>
    </row>
    <row r="494" spans="1:6" x14ac:dyDescent="0.2">
      <c r="A494" s="4">
        <v>492</v>
      </c>
      <c r="B494" s="37"/>
      <c r="C494" s="37"/>
      <c r="D494" s="37"/>
      <c r="E494" s="37">
        <v>192.92831000000001</v>
      </c>
      <c r="F494">
        <v>192.01723000000001</v>
      </c>
    </row>
    <row r="495" spans="1:6" x14ac:dyDescent="0.2">
      <c r="A495" s="4">
        <v>493</v>
      </c>
      <c r="B495" s="37"/>
      <c r="C495" s="37"/>
      <c r="D495" s="37"/>
      <c r="E495" s="37">
        <v>192.92831000000001</v>
      </c>
      <c r="F495">
        <v>192.01723000000001</v>
      </c>
    </row>
    <row r="496" spans="1:6" x14ac:dyDescent="0.2">
      <c r="A496" s="4">
        <v>494</v>
      </c>
      <c r="B496" s="37"/>
      <c r="C496" s="37"/>
      <c r="D496" s="37"/>
      <c r="E496" s="37">
        <v>192.92831000000001</v>
      </c>
      <c r="F496">
        <v>192.01723000000001</v>
      </c>
    </row>
    <row r="497" spans="1:6" x14ac:dyDescent="0.2">
      <c r="A497" s="4">
        <v>495</v>
      </c>
      <c r="B497" s="37"/>
      <c r="C497" s="37"/>
      <c r="D497" s="37"/>
      <c r="E497" s="37">
        <v>192.92831000000001</v>
      </c>
      <c r="F497">
        <v>192.01723000000001</v>
      </c>
    </row>
    <row r="498" spans="1:6" x14ac:dyDescent="0.2">
      <c r="A498" s="4">
        <v>496</v>
      </c>
      <c r="B498" s="37"/>
      <c r="C498" s="37"/>
      <c r="D498" s="37"/>
      <c r="E498" s="37">
        <v>192.92831000000001</v>
      </c>
      <c r="F498">
        <v>192.01723000000001</v>
      </c>
    </row>
    <row r="499" spans="1:6" x14ac:dyDescent="0.2">
      <c r="A499" s="4">
        <v>497</v>
      </c>
      <c r="B499" s="37"/>
      <c r="C499" s="37"/>
      <c r="D499" s="37"/>
      <c r="E499" s="37">
        <v>192.92831000000001</v>
      </c>
      <c r="F499">
        <v>192.01723000000001</v>
      </c>
    </row>
    <row r="500" spans="1:6" x14ac:dyDescent="0.2">
      <c r="A500" s="4">
        <v>498</v>
      </c>
      <c r="B500" s="37"/>
      <c r="C500" s="37"/>
      <c r="D500" s="37"/>
      <c r="E500" s="37">
        <v>192.92017000000001</v>
      </c>
      <c r="F500">
        <v>192.00909999999999</v>
      </c>
    </row>
    <row r="501" spans="1:6" x14ac:dyDescent="0.2">
      <c r="A501" s="4">
        <v>499</v>
      </c>
      <c r="B501" s="37"/>
      <c r="C501" s="37"/>
      <c r="D501" s="37"/>
      <c r="E501" s="37">
        <v>192.21245999999999</v>
      </c>
      <c r="F501">
        <v>191.17123000000001</v>
      </c>
    </row>
    <row r="502" spans="1:6" x14ac:dyDescent="0.2">
      <c r="A502" s="4">
        <v>500</v>
      </c>
      <c r="B502" s="37"/>
      <c r="C502" s="37"/>
      <c r="D502" s="37"/>
      <c r="E502" s="37">
        <v>192.21245999999999</v>
      </c>
      <c r="F502">
        <v>191.17123000000001</v>
      </c>
    </row>
    <row r="503" spans="1:6" x14ac:dyDescent="0.2">
      <c r="A503" s="4">
        <v>501</v>
      </c>
      <c r="B503" s="37"/>
      <c r="C503" s="37"/>
      <c r="D503" s="37"/>
      <c r="E503" s="37">
        <v>192.21245999999999</v>
      </c>
      <c r="F503">
        <v>191.17123000000001</v>
      </c>
    </row>
    <row r="504" spans="1:6" x14ac:dyDescent="0.2">
      <c r="A504" s="4">
        <v>502</v>
      </c>
      <c r="B504" s="37"/>
      <c r="C504" s="37"/>
      <c r="D504" s="37"/>
      <c r="E504" s="37">
        <v>192.21245999999999</v>
      </c>
      <c r="F504">
        <v>191.17123000000001</v>
      </c>
    </row>
    <row r="505" spans="1:6" x14ac:dyDescent="0.2">
      <c r="A505" s="4">
        <v>503</v>
      </c>
      <c r="B505" s="37"/>
      <c r="C505" s="37"/>
      <c r="D505" s="37"/>
      <c r="E505" s="37">
        <v>192.21245999999999</v>
      </c>
      <c r="F505">
        <v>191.17123000000001</v>
      </c>
    </row>
    <row r="506" spans="1:6" x14ac:dyDescent="0.2">
      <c r="A506" s="4">
        <v>504</v>
      </c>
      <c r="B506" s="37"/>
      <c r="C506" s="37"/>
      <c r="D506" s="37"/>
      <c r="E506" s="37">
        <v>182.93902</v>
      </c>
      <c r="F506">
        <v>98.949269999999999</v>
      </c>
    </row>
    <row r="507" spans="1:6" x14ac:dyDescent="0.2">
      <c r="A507" s="4">
        <v>505</v>
      </c>
      <c r="B507" s="37"/>
      <c r="C507" s="37"/>
      <c r="D507" s="37"/>
      <c r="E507" s="37">
        <v>186.43147999999999</v>
      </c>
      <c r="F507">
        <v>63.775799999999997</v>
      </c>
    </row>
    <row r="508" spans="1:6" x14ac:dyDescent="0.2">
      <c r="A508" s="4">
        <v>506</v>
      </c>
      <c r="B508" s="37"/>
      <c r="C508" s="37"/>
      <c r="D508" s="37"/>
      <c r="E508" s="37">
        <v>107.83103</v>
      </c>
      <c r="F508">
        <v>59.63682</v>
      </c>
    </row>
    <row r="509" spans="1:6" x14ac:dyDescent="0.2">
      <c r="A509" s="4">
        <v>507</v>
      </c>
      <c r="B509" s="37"/>
      <c r="C509" s="37"/>
      <c r="D509" s="37"/>
      <c r="E509" s="37">
        <v>64.42</v>
      </c>
      <c r="F509">
        <v>64.033479999999997</v>
      </c>
    </row>
    <row r="510" spans="1:6" x14ac:dyDescent="0.2">
      <c r="A510" s="4">
        <v>508</v>
      </c>
      <c r="B510" s="37"/>
      <c r="C510" s="37"/>
      <c r="D510" s="37"/>
      <c r="E510" s="37">
        <v>68.132199999999997</v>
      </c>
      <c r="F510">
        <v>67.729579999999999</v>
      </c>
    </row>
    <row r="511" spans="1:6" x14ac:dyDescent="0.2">
      <c r="A511" s="4">
        <v>509</v>
      </c>
      <c r="B511" s="37"/>
      <c r="C511" s="37"/>
      <c r="D511" s="37"/>
      <c r="E511" s="37">
        <v>71.538409999999999</v>
      </c>
      <c r="F511">
        <v>71.111630000000005</v>
      </c>
    </row>
    <row r="512" spans="1:6" x14ac:dyDescent="0.2">
      <c r="A512" s="4">
        <v>510</v>
      </c>
      <c r="B512" s="37"/>
      <c r="C512" s="37"/>
      <c r="D512" s="37"/>
      <c r="E512" s="37">
        <v>71.538409999999999</v>
      </c>
      <c r="F512">
        <v>71.111630000000005</v>
      </c>
    </row>
    <row r="513" spans="1:6" x14ac:dyDescent="0.2">
      <c r="A513" s="4">
        <v>511</v>
      </c>
      <c r="B513" s="37"/>
      <c r="C513" s="37"/>
      <c r="D513" s="37"/>
      <c r="E513" s="37">
        <v>71.538409999999999</v>
      </c>
      <c r="F513">
        <v>71.111630000000005</v>
      </c>
    </row>
    <row r="514" spans="1:6" x14ac:dyDescent="0.2">
      <c r="A514" s="4">
        <v>512</v>
      </c>
      <c r="B514" s="37"/>
      <c r="C514" s="37"/>
      <c r="D514" s="37"/>
      <c r="E514" s="37">
        <v>65.982190000000003</v>
      </c>
      <c r="F514">
        <v>65.587609999999998</v>
      </c>
    </row>
    <row r="515" spans="1:6" x14ac:dyDescent="0.2">
      <c r="A515" s="4">
        <v>513</v>
      </c>
      <c r="B515" s="37"/>
      <c r="C515" s="37"/>
      <c r="D515" s="37"/>
      <c r="E515" s="37">
        <v>81.781189999999995</v>
      </c>
      <c r="F515">
        <v>11.9016</v>
      </c>
    </row>
    <row r="516" spans="1:6" x14ac:dyDescent="0.2">
      <c r="A516" s="4">
        <v>514</v>
      </c>
      <c r="B516" s="37"/>
      <c r="C516" s="37"/>
      <c r="D516" s="37"/>
      <c r="E516" s="37">
        <v>191.10193000000001</v>
      </c>
      <c r="F516">
        <v>0</v>
      </c>
    </row>
    <row r="517" spans="1:6" x14ac:dyDescent="0.2">
      <c r="A517" s="4">
        <v>515</v>
      </c>
      <c r="B517" s="37"/>
      <c r="C517" s="37"/>
      <c r="D517" s="37"/>
      <c r="E517" s="37">
        <v>194.21019999999999</v>
      </c>
      <c r="F517">
        <v>0</v>
      </c>
    </row>
    <row r="518" spans="1:6" x14ac:dyDescent="0.2">
      <c r="A518" s="4">
        <v>516</v>
      </c>
      <c r="B518" s="37"/>
      <c r="C518" s="37"/>
      <c r="D518" s="37"/>
      <c r="E518" s="37">
        <v>194.21019999999999</v>
      </c>
      <c r="F518">
        <v>0</v>
      </c>
    </row>
    <row r="519" spans="1:6" x14ac:dyDescent="0.2">
      <c r="A519" s="4">
        <v>517</v>
      </c>
      <c r="B519" s="37"/>
      <c r="C519" s="37"/>
      <c r="D519" s="37"/>
      <c r="E519" s="37">
        <v>194.21019999999999</v>
      </c>
      <c r="F519">
        <v>0</v>
      </c>
    </row>
    <row r="520" spans="1:6" x14ac:dyDescent="0.2">
      <c r="A520" s="4">
        <v>518</v>
      </c>
      <c r="B520" s="37"/>
      <c r="C520" s="37"/>
      <c r="D520" s="37"/>
      <c r="E520" s="37">
        <v>194.21019999999999</v>
      </c>
      <c r="F520">
        <v>0</v>
      </c>
    </row>
    <row r="521" spans="1:6" x14ac:dyDescent="0.2">
      <c r="A521" s="4">
        <v>519</v>
      </c>
      <c r="B521" s="37"/>
      <c r="C521" s="37"/>
      <c r="D521" s="37"/>
      <c r="E521" s="37">
        <v>194.21019999999999</v>
      </c>
      <c r="F521">
        <v>0</v>
      </c>
    </row>
    <row r="522" spans="1:6" x14ac:dyDescent="0.2">
      <c r="A522" s="4">
        <v>520</v>
      </c>
      <c r="B522" s="37"/>
      <c r="C522" s="37"/>
      <c r="D522" s="37"/>
      <c r="E522" s="37">
        <v>194.21019999999999</v>
      </c>
      <c r="F522">
        <v>0</v>
      </c>
    </row>
    <row r="523" spans="1:6" x14ac:dyDescent="0.2">
      <c r="A523" s="4">
        <v>521</v>
      </c>
      <c r="B523" s="37"/>
      <c r="C523" s="37"/>
      <c r="D523" s="37"/>
      <c r="E523" s="37">
        <v>194.21019999999999</v>
      </c>
      <c r="F523">
        <v>0</v>
      </c>
    </row>
    <row r="524" spans="1:6" x14ac:dyDescent="0.2">
      <c r="A524" s="4">
        <v>522</v>
      </c>
      <c r="B524" s="37"/>
      <c r="C524" s="37"/>
      <c r="D524" s="37"/>
      <c r="E524" s="37">
        <v>194.21019999999999</v>
      </c>
      <c r="F524">
        <v>0</v>
      </c>
    </row>
    <row r="525" spans="1:6" x14ac:dyDescent="0.2">
      <c r="A525" s="4">
        <v>523</v>
      </c>
      <c r="B525" s="37"/>
      <c r="C525" s="37"/>
      <c r="D525" s="37"/>
      <c r="E525" s="37">
        <v>194.34709000000001</v>
      </c>
      <c r="F525">
        <v>0</v>
      </c>
    </row>
    <row r="526" spans="1:6" x14ac:dyDescent="0.2">
      <c r="A526" s="4">
        <v>524</v>
      </c>
      <c r="B526" s="37"/>
      <c r="C526" s="37"/>
      <c r="D526" s="37"/>
      <c r="E526" s="37">
        <v>194.34709000000001</v>
      </c>
      <c r="F526">
        <v>38.217170000000003</v>
      </c>
    </row>
    <row r="527" spans="1:6" x14ac:dyDescent="0.2">
      <c r="A527" s="4">
        <v>525</v>
      </c>
      <c r="B527" s="37"/>
      <c r="C527" s="37"/>
      <c r="D527" s="37"/>
      <c r="E527" s="37">
        <v>171.89671999999999</v>
      </c>
      <c r="F527">
        <v>74.847989999999996</v>
      </c>
    </row>
    <row r="528" spans="1:6" x14ac:dyDescent="0.2">
      <c r="A528" s="4">
        <v>526</v>
      </c>
      <c r="B528" s="37"/>
      <c r="C528" s="37"/>
      <c r="D528" s="37"/>
      <c r="E528" s="37">
        <v>164.41595000000001</v>
      </c>
      <c r="F528">
        <v>71.796090000000007</v>
      </c>
    </row>
    <row r="529" spans="1:6" x14ac:dyDescent="0.2">
      <c r="A529" s="4">
        <v>527</v>
      </c>
      <c r="B529" s="37"/>
      <c r="C529" s="37"/>
      <c r="D529" s="37"/>
      <c r="E529" s="37">
        <v>164.41595000000001</v>
      </c>
      <c r="F529">
        <v>65.982190000000003</v>
      </c>
    </row>
    <row r="530" spans="1:6" x14ac:dyDescent="0.2">
      <c r="A530" s="4">
        <v>528</v>
      </c>
      <c r="B530" s="37"/>
      <c r="C530" s="37"/>
      <c r="D530" s="37"/>
      <c r="E530" s="37">
        <v>95.768379999999993</v>
      </c>
      <c r="F530">
        <v>65.982190000000003</v>
      </c>
    </row>
    <row r="531" spans="1:6" x14ac:dyDescent="0.2">
      <c r="A531" s="4">
        <v>529</v>
      </c>
      <c r="B531" s="37"/>
      <c r="C531" s="37"/>
      <c r="D531" s="37"/>
      <c r="E531" s="37">
        <v>58.928199999999997</v>
      </c>
      <c r="F531">
        <v>58.581940000000003</v>
      </c>
    </row>
    <row r="532" spans="1:6" x14ac:dyDescent="0.2">
      <c r="A532" s="4">
        <v>530</v>
      </c>
      <c r="B532" s="37"/>
      <c r="C532" s="37"/>
      <c r="D532" s="37"/>
      <c r="E532" s="37">
        <v>58.71078</v>
      </c>
      <c r="F532">
        <v>58.364519999999999</v>
      </c>
    </row>
    <row r="533" spans="1:6" x14ac:dyDescent="0.2">
      <c r="A533" s="4">
        <v>531</v>
      </c>
      <c r="B533" s="37"/>
      <c r="C533" s="37"/>
      <c r="D533" s="37"/>
      <c r="E533" s="37">
        <v>60.949370000000002</v>
      </c>
      <c r="F533">
        <v>60.595059999999997</v>
      </c>
    </row>
    <row r="534" spans="1:6" x14ac:dyDescent="0.2">
      <c r="A534" s="4">
        <v>532</v>
      </c>
      <c r="B534" s="37"/>
      <c r="C534" s="37"/>
      <c r="D534" s="37"/>
      <c r="E534" s="37">
        <v>60.836640000000003</v>
      </c>
      <c r="F534">
        <v>60.490380000000002</v>
      </c>
    </row>
    <row r="535" spans="1:6" x14ac:dyDescent="0.2">
      <c r="A535" s="4">
        <v>533</v>
      </c>
      <c r="B535" s="37"/>
      <c r="C535" s="37"/>
      <c r="D535" s="37"/>
      <c r="E535" s="37">
        <v>60.482329999999997</v>
      </c>
      <c r="F535">
        <v>60.136069999999997</v>
      </c>
    </row>
    <row r="536" spans="1:6" x14ac:dyDescent="0.2">
      <c r="A536" s="4">
        <v>534</v>
      </c>
      <c r="B536" s="37"/>
      <c r="C536" s="37"/>
      <c r="D536" s="37"/>
      <c r="E536" s="37">
        <v>61.094320000000003</v>
      </c>
      <c r="F536">
        <v>60.740009999999998</v>
      </c>
    </row>
    <row r="537" spans="1:6" x14ac:dyDescent="0.2">
      <c r="A537" s="4">
        <v>535</v>
      </c>
      <c r="B537" s="37"/>
      <c r="C537" s="37"/>
      <c r="D537" s="37"/>
      <c r="E537" s="37">
        <v>63.534230000000001</v>
      </c>
      <c r="F537">
        <v>63.163809999999998</v>
      </c>
    </row>
    <row r="538" spans="1:6" x14ac:dyDescent="0.2">
      <c r="A538" s="4">
        <v>536</v>
      </c>
      <c r="B538" s="37"/>
      <c r="C538" s="37"/>
      <c r="D538" s="37"/>
      <c r="E538" s="37">
        <v>52.969349999999999</v>
      </c>
      <c r="F538">
        <v>52.663350000000001</v>
      </c>
    </row>
    <row r="539" spans="1:6" x14ac:dyDescent="0.2">
      <c r="A539" s="4">
        <v>537</v>
      </c>
      <c r="B539" s="37"/>
      <c r="C539" s="37"/>
      <c r="D539" s="37"/>
      <c r="E539" s="37">
        <v>1.1595599999999999</v>
      </c>
      <c r="F539">
        <v>1.1595599999999999</v>
      </c>
    </row>
    <row r="540" spans="1:6" x14ac:dyDescent="0.2">
      <c r="A540" s="4">
        <v>538</v>
      </c>
      <c r="B540" s="37"/>
      <c r="C540" s="37"/>
      <c r="D540" s="37"/>
      <c r="E540" s="37">
        <v>26.951720000000002</v>
      </c>
      <c r="F540">
        <v>1.1595599999999999</v>
      </c>
    </row>
    <row r="541" spans="1:6" x14ac:dyDescent="0.2">
      <c r="A541" s="4">
        <v>539</v>
      </c>
      <c r="B541" s="37"/>
      <c r="C541" s="37"/>
      <c r="D541" s="37"/>
      <c r="E541" s="37">
        <v>194.62087</v>
      </c>
      <c r="F541">
        <v>0.57977999999999996</v>
      </c>
    </row>
    <row r="542" spans="1:6" x14ac:dyDescent="0.2">
      <c r="A542" s="4">
        <v>540</v>
      </c>
      <c r="B542" s="37"/>
      <c r="C542" s="37"/>
      <c r="D542" s="37"/>
      <c r="E542" s="37">
        <v>194.62087</v>
      </c>
      <c r="F542">
        <v>0</v>
      </c>
    </row>
    <row r="543" spans="1:6" x14ac:dyDescent="0.2">
      <c r="A543" s="4">
        <v>541</v>
      </c>
      <c r="B543" s="37"/>
      <c r="C543" s="37"/>
      <c r="D543" s="37"/>
      <c r="E543" s="37">
        <v>194.62087</v>
      </c>
      <c r="F543">
        <v>0</v>
      </c>
    </row>
    <row r="544" spans="1:6" x14ac:dyDescent="0.2">
      <c r="A544" s="4">
        <v>542</v>
      </c>
      <c r="B544" s="37"/>
      <c r="C544" s="37"/>
      <c r="D544" s="37"/>
      <c r="E544" s="37">
        <v>194.62087</v>
      </c>
      <c r="F544">
        <v>0</v>
      </c>
    </row>
    <row r="545" spans="1:6" x14ac:dyDescent="0.2">
      <c r="A545" s="4">
        <v>543</v>
      </c>
      <c r="B545" s="37"/>
      <c r="C545" s="37"/>
      <c r="D545" s="37"/>
      <c r="E545" s="37">
        <v>194.62087</v>
      </c>
      <c r="F545">
        <v>0</v>
      </c>
    </row>
    <row r="546" spans="1:6" x14ac:dyDescent="0.2">
      <c r="A546" s="4">
        <v>544</v>
      </c>
      <c r="B546" s="37"/>
      <c r="C546" s="37"/>
      <c r="D546" s="37"/>
      <c r="E546" s="37">
        <v>194.62087</v>
      </c>
      <c r="F546">
        <v>0</v>
      </c>
    </row>
    <row r="547" spans="1:6" x14ac:dyDescent="0.2">
      <c r="A547" s="4">
        <v>545</v>
      </c>
      <c r="B547" s="37"/>
      <c r="C547" s="37"/>
      <c r="D547" s="37"/>
      <c r="E547" s="37">
        <v>194.62087</v>
      </c>
      <c r="F547">
        <v>0</v>
      </c>
    </row>
    <row r="548" spans="1:6" x14ac:dyDescent="0.2">
      <c r="A548" s="4">
        <v>546</v>
      </c>
      <c r="B548" s="37"/>
      <c r="C548" s="37"/>
      <c r="D548" s="37"/>
      <c r="E548" s="37">
        <v>194.62087</v>
      </c>
      <c r="F548">
        <v>0</v>
      </c>
    </row>
    <row r="549" spans="1:6" x14ac:dyDescent="0.2">
      <c r="A549" s="4">
        <v>547</v>
      </c>
      <c r="B549" s="37"/>
      <c r="C549" s="37"/>
      <c r="D549" s="37"/>
      <c r="E549" s="37">
        <v>194.86245</v>
      </c>
      <c r="F549">
        <v>3.2934700000000001</v>
      </c>
    </row>
    <row r="550" spans="1:6" x14ac:dyDescent="0.2">
      <c r="A550" s="4">
        <v>548</v>
      </c>
      <c r="B550" s="37"/>
      <c r="C550" s="37"/>
      <c r="D550" s="37"/>
      <c r="E550" s="37">
        <v>194.86245</v>
      </c>
      <c r="F550">
        <v>66.368709999999993</v>
      </c>
    </row>
    <row r="551" spans="1:6" x14ac:dyDescent="0.2">
      <c r="A551" s="4">
        <v>549</v>
      </c>
      <c r="B551" s="37"/>
      <c r="C551" s="37"/>
      <c r="D551" s="37"/>
      <c r="E551" s="37">
        <v>194.86245</v>
      </c>
      <c r="F551">
        <v>85.662499999999994</v>
      </c>
    </row>
    <row r="552" spans="1:6" x14ac:dyDescent="0.2">
      <c r="A552" s="4">
        <v>550</v>
      </c>
      <c r="B552" s="37"/>
      <c r="C552" s="37"/>
      <c r="D552" s="37"/>
      <c r="E552" s="37">
        <v>187.96951000000001</v>
      </c>
      <c r="F552">
        <v>76.788640000000001</v>
      </c>
    </row>
    <row r="553" spans="1:6" x14ac:dyDescent="0.2">
      <c r="A553" s="4">
        <v>551</v>
      </c>
      <c r="B553" s="37"/>
      <c r="C553" s="37"/>
      <c r="D553" s="37"/>
      <c r="E553" s="37">
        <v>194.86245</v>
      </c>
      <c r="F553">
        <v>76.788640000000001</v>
      </c>
    </row>
    <row r="554" spans="1:6" x14ac:dyDescent="0.2">
      <c r="A554" s="4">
        <v>552</v>
      </c>
      <c r="B554" s="37"/>
      <c r="C554" s="37"/>
      <c r="D554" s="37"/>
      <c r="E554" s="37">
        <v>194.86245</v>
      </c>
      <c r="F554">
        <v>76.788640000000001</v>
      </c>
    </row>
    <row r="555" spans="1:6" x14ac:dyDescent="0.2">
      <c r="A555" s="4">
        <v>553</v>
      </c>
      <c r="B555" s="37"/>
      <c r="C555" s="37"/>
      <c r="D555" s="37"/>
      <c r="E555" s="37">
        <v>194.70945</v>
      </c>
      <c r="F555">
        <v>76.836960000000005</v>
      </c>
    </row>
    <row r="556" spans="1:6" x14ac:dyDescent="0.2">
      <c r="A556" s="4">
        <v>554</v>
      </c>
      <c r="B556" s="37"/>
      <c r="C556" s="37"/>
      <c r="D556" s="37"/>
      <c r="E556" s="37">
        <v>194.70945</v>
      </c>
      <c r="F556">
        <v>76.836960000000005</v>
      </c>
    </row>
    <row r="557" spans="1:6" x14ac:dyDescent="0.2">
      <c r="A557" s="4">
        <v>555</v>
      </c>
      <c r="B557" s="37"/>
      <c r="C557" s="37"/>
      <c r="D557" s="37"/>
      <c r="E557" s="37">
        <v>191.69782000000001</v>
      </c>
      <c r="F557">
        <v>76.836960000000005</v>
      </c>
    </row>
    <row r="558" spans="1:6" x14ac:dyDescent="0.2">
      <c r="A558" s="4">
        <v>556</v>
      </c>
      <c r="B558" s="37"/>
      <c r="C558" s="37"/>
      <c r="D558" s="37"/>
      <c r="E558" s="37">
        <v>168.86093</v>
      </c>
      <c r="F558">
        <v>76.836960000000005</v>
      </c>
    </row>
    <row r="559" spans="1:6" x14ac:dyDescent="0.2">
      <c r="A559" s="4">
        <v>557</v>
      </c>
      <c r="B559" s="37"/>
      <c r="C559" s="37"/>
      <c r="D559" s="37"/>
      <c r="E559" s="37">
        <v>168.86093</v>
      </c>
      <c r="F559">
        <v>77.730779999999996</v>
      </c>
    </row>
    <row r="560" spans="1:6" x14ac:dyDescent="0.2">
      <c r="A560" s="4">
        <v>558</v>
      </c>
      <c r="B560" s="37"/>
      <c r="C560" s="37"/>
      <c r="D560" s="37"/>
      <c r="E560" s="37">
        <v>168.86093</v>
      </c>
      <c r="F560">
        <v>78.181719999999999</v>
      </c>
    </row>
    <row r="561" spans="1:6" x14ac:dyDescent="0.2">
      <c r="A561" s="4">
        <v>559</v>
      </c>
      <c r="B561" s="37"/>
      <c r="C561" s="37"/>
      <c r="D561" s="37"/>
      <c r="E561" s="37">
        <v>182.64680999999999</v>
      </c>
      <c r="F561">
        <v>78.648769999999999</v>
      </c>
    </row>
    <row r="562" spans="1:6" x14ac:dyDescent="0.2">
      <c r="A562" s="4">
        <v>560</v>
      </c>
      <c r="B562" s="37"/>
      <c r="C562" s="37"/>
      <c r="D562" s="37"/>
      <c r="E562" s="37">
        <v>173.18512000000001</v>
      </c>
      <c r="F562">
        <v>90.276579999999996</v>
      </c>
    </row>
    <row r="563" spans="1:6" x14ac:dyDescent="0.2">
      <c r="A563" s="4">
        <v>561</v>
      </c>
      <c r="B563" s="37"/>
      <c r="C563" s="37"/>
      <c r="D563" s="37"/>
      <c r="E563" s="37">
        <v>197.43119999999999</v>
      </c>
      <c r="F563">
        <v>196.51320999999999</v>
      </c>
    </row>
    <row r="564" spans="1:6" x14ac:dyDescent="0.2">
      <c r="A564" s="4">
        <v>562</v>
      </c>
      <c r="B564" s="37"/>
      <c r="C564" s="37"/>
      <c r="D564" s="37"/>
      <c r="E564" s="37">
        <v>197.43119999999999</v>
      </c>
      <c r="F564">
        <v>196.51320999999999</v>
      </c>
    </row>
    <row r="565" spans="1:6" x14ac:dyDescent="0.2">
      <c r="A565" s="4">
        <v>563</v>
      </c>
      <c r="B565" s="37"/>
      <c r="C565" s="37"/>
      <c r="D565" s="37"/>
      <c r="E565" s="37">
        <v>197.43119999999999</v>
      </c>
      <c r="F565">
        <v>196.51320999999999</v>
      </c>
    </row>
    <row r="566" spans="1:6" x14ac:dyDescent="0.2">
      <c r="A566" s="4">
        <v>564</v>
      </c>
      <c r="B566" s="37"/>
      <c r="C566" s="37"/>
      <c r="D566" s="37"/>
      <c r="E566" s="37">
        <v>197.43119999999999</v>
      </c>
      <c r="F566">
        <v>196.51320999999999</v>
      </c>
    </row>
    <row r="567" spans="1:6" x14ac:dyDescent="0.2">
      <c r="A567" s="4">
        <v>565</v>
      </c>
      <c r="B567" s="37"/>
      <c r="C567" s="37"/>
      <c r="D567" s="37"/>
      <c r="E567" s="37">
        <v>197.43119999999999</v>
      </c>
      <c r="F567">
        <v>196.51320999999999</v>
      </c>
    </row>
    <row r="568" spans="1:6" x14ac:dyDescent="0.2">
      <c r="A568" s="4">
        <v>566</v>
      </c>
      <c r="B568" s="37"/>
      <c r="C568" s="37"/>
      <c r="D568" s="37"/>
      <c r="E568" s="37">
        <v>197.43119999999999</v>
      </c>
      <c r="F568">
        <v>196.51320999999999</v>
      </c>
    </row>
    <row r="569" spans="1:6" x14ac:dyDescent="0.2">
      <c r="A569" s="4">
        <v>567</v>
      </c>
      <c r="B569" s="37"/>
      <c r="C569" s="37"/>
      <c r="D569" s="37"/>
      <c r="E569" s="37">
        <v>197.43119999999999</v>
      </c>
      <c r="F569">
        <v>196.51320999999999</v>
      </c>
    </row>
    <row r="570" spans="1:6" x14ac:dyDescent="0.2">
      <c r="A570" s="4">
        <v>568</v>
      </c>
      <c r="B570" s="37"/>
      <c r="C570" s="37"/>
      <c r="D570" s="37"/>
      <c r="E570" s="37">
        <v>197.43119999999999</v>
      </c>
      <c r="F570">
        <v>196.51320999999999</v>
      </c>
    </row>
    <row r="571" spans="1:6" x14ac:dyDescent="0.2">
      <c r="A571" s="4">
        <v>569</v>
      </c>
      <c r="B571" s="37"/>
      <c r="C571" s="37"/>
      <c r="D571" s="37"/>
      <c r="E571" s="37">
        <v>197.43119999999999</v>
      </c>
      <c r="F571">
        <v>196.51320999999999</v>
      </c>
    </row>
    <row r="572" spans="1:6" x14ac:dyDescent="0.2">
      <c r="A572" s="4">
        <v>570</v>
      </c>
      <c r="B572" s="37"/>
      <c r="C572" s="37"/>
      <c r="D572" s="37"/>
      <c r="E572" s="37">
        <v>197.43119999999999</v>
      </c>
      <c r="F572">
        <v>196.51320999999999</v>
      </c>
    </row>
    <row r="573" spans="1:6" x14ac:dyDescent="0.2">
      <c r="A573" s="4">
        <v>571</v>
      </c>
      <c r="B573" s="37"/>
      <c r="C573" s="37"/>
      <c r="D573" s="37"/>
      <c r="E573" s="37">
        <v>196.56153</v>
      </c>
      <c r="F573">
        <v>195.49054000000001</v>
      </c>
    </row>
    <row r="574" spans="1:6" x14ac:dyDescent="0.2">
      <c r="A574" s="4">
        <v>572</v>
      </c>
      <c r="B574" s="37"/>
      <c r="C574" s="37"/>
      <c r="D574" s="37"/>
      <c r="E574" s="37">
        <v>196.56153</v>
      </c>
      <c r="F574">
        <v>195.49054000000001</v>
      </c>
    </row>
    <row r="575" spans="1:6" x14ac:dyDescent="0.2">
      <c r="A575" s="4">
        <v>573</v>
      </c>
      <c r="B575" s="37"/>
      <c r="C575" s="37"/>
      <c r="D575" s="37"/>
      <c r="E575" s="37">
        <v>196.56153</v>
      </c>
      <c r="F575">
        <v>195.49054000000001</v>
      </c>
    </row>
    <row r="576" spans="1:6" x14ac:dyDescent="0.2">
      <c r="A576" s="4">
        <v>574</v>
      </c>
      <c r="B576" s="37"/>
      <c r="C576" s="37"/>
      <c r="D576" s="37"/>
      <c r="E576" s="37">
        <v>196.56153</v>
      </c>
      <c r="F576">
        <v>195.49054000000001</v>
      </c>
    </row>
    <row r="577" spans="1:6" x14ac:dyDescent="0.2">
      <c r="A577" s="4">
        <v>575</v>
      </c>
      <c r="B577" s="37"/>
      <c r="C577" s="37"/>
      <c r="D577" s="37"/>
      <c r="E577" s="37">
        <v>196.56153</v>
      </c>
      <c r="F577">
        <v>195.49054000000001</v>
      </c>
    </row>
    <row r="578" spans="1:6" x14ac:dyDescent="0.2">
      <c r="A578" s="4">
        <v>576</v>
      </c>
      <c r="B578" s="37"/>
      <c r="C578" s="37"/>
      <c r="D578" s="37"/>
      <c r="E578" s="37">
        <v>196.55347</v>
      </c>
      <c r="F578">
        <v>195.48249000000001</v>
      </c>
    </row>
    <row r="579" spans="1:6" x14ac:dyDescent="0.2">
      <c r="A579" s="4">
        <v>577</v>
      </c>
      <c r="B579" s="37"/>
      <c r="C579" s="37"/>
      <c r="D579" s="37"/>
      <c r="E579" s="37">
        <v>194.14895000000001</v>
      </c>
      <c r="F579">
        <v>193.02204</v>
      </c>
    </row>
    <row r="580" spans="1:6" x14ac:dyDescent="0.2">
      <c r="A580" s="4">
        <v>578</v>
      </c>
      <c r="B580" s="37"/>
      <c r="C580" s="37"/>
      <c r="D580" s="37"/>
      <c r="E580" s="37">
        <v>194.14895000000001</v>
      </c>
      <c r="F580">
        <v>193.02204</v>
      </c>
    </row>
    <row r="581" spans="1:6" x14ac:dyDescent="0.2">
      <c r="A581" s="4">
        <v>579</v>
      </c>
      <c r="B581" s="37"/>
      <c r="C581" s="37"/>
      <c r="D581" s="37"/>
      <c r="E581" s="37">
        <v>194.14895000000001</v>
      </c>
      <c r="F581">
        <v>193.02204</v>
      </c>
    </row>
    <row r="582" spans="1:6" x14ac:dyDescent="0.2">
      <c r="A582" s="4">
        <v>580</v>
      </c>
      <c r="B582" s="37"/>
      <c r="C582" s="37"/>
      <c r="D582" s="37"/>
      <c r="E582" s="37">
        <v>194.14895000000001</v>
      </c>
      <c r="F582">
        <v>193.02204</v>
      </c>
    </row>
    <row r="583" spans="1:6" x14ac:dyDescent="0.2">
      <c r="A583" s="4">
        <v>581</v>
      </c>
      <c r="B583" s="37"/>
      <c r="C583" s="37"/>
      <c r="D583" s="37"/>
      <c r="E583" s="37">
        <v>194.14895000000001</v>
      </c>
      <c r="F583">
        <v>193.02204</v>
      </c>
    </row>
    <row r="584" spans="1:6" x14ac:dyDescent="0.2">
      <c r="A584" s="4">
        <v>582</v>
      </c>
      <c r="B584" s="37"/>
      <c r="C584" s="37"/>
      <c r="D584" s="37"/>
      <c r="E584" s="37">
        <v>194.14895000000001</v>
      </c>
      <c r="F584">
        <v>193.02204</v>
      </c>
    </row>
    <row r="585" spans="1:6" x14ac:dyDescent="0.2">
      <c r="A585" s="4">
        <v>583</v>
      </c>
      <c r="B585" s="37"/>
      <c r="C585" s="37"/>
      <c r="D585" s="37"/>
      <c r="E585" s="37">
        <v>194.14895000000001</v>
      </c>
      <c r="F585">
        <v>193.02204</v>
      </c>
    </row>
    <row r="586" spans="1:6" x14ac:dyDescent="0.2">
      <c r="A586" s="4">
        <v>584</v>
      </c>
      <c r="B586" s="37"/>
      <c r="C586" s="37"/>
      <c r="D586" s="37"/>
      <c r="E586" s="37">
        <v>194.14895000000001</v>
      </c>
      <c r="F586">
        <v>193.02204</v>
      </c>
    </row>
    <row r="587" spans="1:6" x14ac:dyDescent="0.2">
      <c r="A587" s="4">
        <v>585</v>
      </c>
      <c r="B587" s="37"/>
      <c r="C587" s="37"/>
      <c r="D587" s="37"/>
      <c r="E587" s="37">
        <v>196.22694999999999</v>
      </c>
      <c r="F587">
        <v>195.29185000000001</v>
      </c>
    </row>
    <row r="588" spans="1:6" x14ac:dyDescent="0.2">
      <c r="A588" s="4">
        <v>586</v>
      </c>
      <c r="B588" s="37"/>
      <c r="C588" s="37"/>
      <c r="D588" s="37"/>
      <c r="E588" s="37">
        <v>196.24293</v>
      </c>
      <c r="F588">
        <v>195.30784</v>
      </c>
    </row>
    <row r="589" spans="1:6" x14ac:dyDescent="0.2">
      <c r="A589" s="4">
        <v>587</v>
      </c>
      <c r="B589" s="37"/>
      <c r="C589" s="37"/>
      <c r="D589" s="37"/>
      <c r="E589" s="37">
        <v>196.25093000000001</v>
      </c>
      <c r="F589">
        <v>195.31583000000001</v>
      </c>
    </row>
    <row r="590" spans="1:6" x14ac:dyDescent="0.2">
      <c r="A590" s="4">
        <v>588</v>
      </c>
      <c r="B590" s="37"/>
      <c r="C590" s="37"/>
      <c r="D590" s="37"/>
      <c r="E590" s="37">
        <v>196.25093000000001</v>
      </c>
      <c r="F590">
        <v>195.31583000000001</v>
      </c>
    </row>
    <row r="591" spans="1:6" x14ac:dyDescent="0.2">
      <c r="A591" s="4">
        <v>589</v>
      </c>
      <c r="B591" s="37"/>
      <c r="C591" s="37"/>
      <c r="D591" s="37"/>
      <c r="E591" s="37">
        <v>196.25093000000001</v>
      </c>
      <c r="F591">
        <v>195.31583000000001</v>
      </c>
    </row>
    <row r="592" spans="1:6" x14ac:dyDescent="0.2">
      <c r="A592" s="4">
        <v>590</v>
      </c>
      <c r="B592" s="37"/>
      <c r="C592" s="37"/>
      <c r="D592" s="37"/>
      <c r="E592" s="37">
        <v>196.25093000000001</v>
      </c>
      <c r="F592">
        <v>195.31583000000001</v>
      </c>
    </row>
    <row r="593" spans="1:6" x14ac:dyDescent="0.2">
      <c r="A593" s="4">
        <v>591</v>
      </c>
      <c r="B593" s="37"/>
      <c r="C593" s="37"/>
      <c r="D593" s="37"/>
      <c r="E593" s="37">
        <v>196.25093000000001</v>
      </c>
      <c r="F593">
        <v>195.31583000000001</v>
      </c>
    </row>
    <row r="594" spans="1:6" x14ac:dyDescent="0.2">
      <c r="A594" s="4">
        <v>592</v>
      </c>
      <c r="B594" s="37"/>
      <c r="C594" s="37"/>
      <c r="D594" s="37"/>
      <c r="E594" s="37">
        <v>196.25093000000001</v>
      </c>
      <c r="F594">
        <v>195.31583000000001</v>
      </c>
    </row>
    <row r="595" spans="1:6" x14ac:dyDescent="0.2">
      <c r="A595" s="4">
        <v>593</v>
      </c>
      <c r="B595" s="37"/>
      <c r="C595" s="37"/>
      <c r="D595" s="37"/>
      <c r="E595" s="37">
        <v>196.25093000000001</v>
      </c>
      <c r="F595">
        <v>195.31583000000001</v>
      </c>
    </row>
    <row r="596" spans="1:6" x14ac:dyDescent="0.2">
      <c r="A596" s="4">
        <v>594</v>
      </c>
      <c r="B596" s="37"/>
      <c r="C596" s="37"/>
      <c r="D596" s="37"/>
      <c r="E596" s="37">
        <v>196.25093000000001</v>
      </c>
      <c r="F596">
        <v>195.31583000000001</v>
      </c>
    </row>
    <row r="597" spans="1:6" x14ac:dyDescent="0.2">
      <c r="A597" s="4">
        <v>595</v>
      </c>
      <c r="B597" s="37"/>
      <c r="C597" s="37"/>
      <c r="D597" s="37"/>
      <c r="E597" s="37">
        <v>196.17099999999999</v>
      </c>
      <c r="F597">
        <v>195.12401</v>
      </c>
    </row>
    <row r="598" spans="1:6" x14ac:dyDescent="0.2">
      <c r="A598" s="4">
        <v>596</v>
      </c>
      <c r="B598" s="37"/>
      <c r="C598" s="37"/>
      <c r="D598" s="37"/>
      <c r="E598" s="37">
        <v>196.17099999999999</v>
      </c>
      <c r="F598">
        <v>195.12401</v>
      </c>
    </row>
    <row r="599" spans="1:6" x14ac:dyDescent="0.2">
      <c r="A599" s="4">
        <v>597</v>
      </c>
      <c r="B599" s="37"/>
      <c r="C599" s="37"/>
      <c r="D599" s="37"/>
      <c r="E599" s="37">
        <v>196.17099999999999</v>
      </c>
      <c r="F599">
        <v>195.12401</v>
      </c>
    </row>
    <row r="600" spans="1:6" x14ac:dyDescent="0.2">
      <c r="A600" s="4">
        <v>598</v>
      </c>
      <c r="B600" s="37"/>
      <c r="C600" s="37"/>
      <c r="D600" s="37"/>
      <c r="E600" s="37">
        <v>196.17099999999999</v>
      </c>
      <c r="F600">
        <v>195.12401</v>
      </c>
    </row>
    <row r="601" spans="1:6" x14ac:dyDescent="0.2">
      <c r="A601" s="4">
        <v>599</v>
      </c>
      <c r="B601" s="37"/>
      <c r="C601" s="37"/>
      <c r="D601" s="37"/>
      <c r="E601" s="37">
        <v>196.17099999999999</v>
      </c>
      <c r="F601">
        <v>195.12401</v>
      </c>
    </row>
    <row r="602" spans="1:6" x14ac:dyDescent="0.2">
      <c r="A602" s="4">
        <v>600</v>
      </c>
      <c r="B602" s="37"/>
      <c r="C602" s="37"/>
      <c r="D602" s="37"/>
      <c r="E602" s="37">
        <v>196.17099999999999</v>
      </c>
      <c r="F602">
        <v>195.12401</v>
      </c>
    </row>
    <row r="603" spans="1:6" x14ac:dyDescent="0.2">
      <c r="A603" s="4">
        <v>601</v>
      </c>
      <c r="B603" s="37"/>
      <c r="C603" s="37"/>
      <c r="D603" s="37"/>
      <c r="E603" s="37">
        <v>194.34728000000001</v>
      </c>
      <c r="F603">
        <v>193.20284000000001</v>
      </c>
    </row>
    <row r="604" spans="1:6" x14ac:dyDescent="0.2">
      <c r="A604" s="4">
        <v>602</v>
      </c>
      <c r="B604" s="37"/>
      <c r="C604" s="37"/>
      <c r="D604" s="37"/>
      <c r="E604" s="37">
        <v>194.34728000000001</v>
      </c>
      <c r="F604">
        <v>193.20284000000001</v>
      </c>
    </row>
    <row r="605" spans="1:6" x14ac:dyDescent="0.2">
      <c r="A605" s="4">
        <v>603</v>
      </c>
      <c r="B605" s="37"/>
      <c r="C605" s="37"/>
      <c r="D605" s="37"/>
      <c r="E605" s="37">
        <v>194.34728000000001</v>
      </c>
      <c r="F605">
        <v>193.20284000000001</v>
      </c>
    </row>
    <row r="606" spans="1:6" x14ac:dyDescent="0.2">
      <c r="A606" s="4">
        <v>604</v>
      </c>
      <c r="B606" s="37"/>
      <c r="C606" s="37"/>
      <c r="D606" s="37"/>
      <c r="E606" s="37">
        <v>191.34612000000001</v>
      </c>
      <c r="F606">
        <v>190.22568000000001</v>
      </c>
    </row>
    <row r="607" spans="1:6" x14ac:dyDescent="0.2">
      <c r="A607" s="4">
        <v>605</v>
      </c>
      <c r="B607" s="37"/>
      <c r="C607" s="37"/>
      <c r="D607" s="37"/>
      <c r="E607" s="37">
        <v>194.34728000000001</v>
      </c>
      <c r="F607">
        <v>193.20284000000001</v>
      </c>
    </row>
    <row r="608" spans="1:6" x14ac:dyDescent="0.2">
      <c r="A608" s="4">
        <v>606</v>
      </c>
      <c r="B608" s="37"/>
      <c r="C608" s="37"/>
      <c r="D608" s="37"/>
      <c r="E608" s="37">
        <v>194.34728000000001</v>
      </c>
      <c r="F608">
        <v>193.20284000000001</v>
      </c>
    </row>
    <row r="609" spans="1:6" x14ac:dyDescent="0.2">
      <c r="A609" s="4">
        <v>607</v>
      </c>
      <c r="B609" s="37"/>
      <c r="C609" s="37"/>
      <c r="D609" s="37"/>
      <c r="E609" s="37">
        <v>194.34728000000001</v>
      </c>
      <c r="F609">
        <v>193.20284000000001</v>
      </c>
    </row>
    <row r="610" spans="1:6" x14ac:dyDescent="0.2">
      <c r="A610" s="4">
        <v>608</v>
      </c>
      <c r="B610" s="37"/>
      <c r="C610" s="37"/>
      <c r="D610" s="37"/>
      <c r="E610" s="37">
        <v>194.34728000000001</v>
      </c>
      <c r="F610">
        <v>193.20284000000001</v>
      </c>
    </row>
    <row r="611" spans="1:6" x14ac:dyDescent="0.2">
      <c r="A611" s="4">
        <v>609</v>
      </c>
      <c r="B611" s="37"/>
      <c r="C611" s="37"/>
      <c r="D611" s="37"/>
      <c r="E611" s="37">
        <v>197.35645</v>
      </c>
      <c r="F611">
        <v>196.42008000000001</v>
      </c>
    </row>
    <row r="612" spans="1:6" x14ac:dyDescent="0.2">
      <c r="A612" s="4">
        <v>610</v>
      </c>
      <c r="B612" s="37"/>
      <c r="C612" s="37"/>
      <c r="D612" s="37"/>
      <c r="E612" s="37">
        <v>197.35645</v>
      </c>
      <c r="F612">
        <v>196.42008000000001</v>
      </c>
    </row>
    <row r="613" spans="1:6" x14ac:dyDescent="0.2">
      <c r="A613" s="4">
        <v>611</v>
      </c>
      <c r="B613" s="37"/>
      <c r="C613" s="37"/>
      <c r="D613" s="37"/>
      <c r="E613" s="37">
        <v>197.35645</v>
      </c>
      <c r="F613">
        <v>196.42008000000001</v>
      </c>
    </row>
    <row r="614" spans="1:6" x14ac:dyDescent="0.2">
      <c r="A614" s="4">
        <v>612</v>
      </c>
      <c r="B614" s="37"/>
      <c r="C614" s="37"/>
      <c r="D614" s="37"/>
      <c r="E614" s="37">
        <v>197.35645</v>
      </c>
      <c r="F614">
        <v>196.42008000000001</v>
      </c>
    </row>
    <row r="615" spans="1:6" x14ac:dyDescent="0.2">
      <c r="A615" s="4">
        <v>613</v>
      </c>
      <c r="B615" s="37"/>
      <c r="C615" s="37"/>
      <c r="D615" s="37"/>
      <c r="E615" s="37">
        <v>197.35645</v>
      </c>
      <c r="F615">
        <v>196.42008000000001</v>
      </c>
    </row>
    <row r="616" spans="1:6" x14ac:dyDescent="0.2">
      <c r="A616" s="4">
        <v>614</v>
      </c>
      <c r="B616" s="37"/>
      <c r="C616" s="37"/>
      <c r="D616" s="37"/>
      <c r="E616" s="37">
        <v>197.35645</v>
      </c>
      <c r="F616">
        <v>196.42008000000001</v>
      </c>
    </row>
    <row r="617" spans="1:6" x14ac:dyDescent="0.2">
      <c r="A617" s="4">
        <v>615</v>
      </c>
      <c r="B617" s="37"/>
      <c r="C617" s="37"/>
      <c r="D617" s="37"/>
      <c r="E617" s="37">
        <v>197.35645</v>
      </c>
      <c r="F617">
        <v>196.42008000000001</v>
      </c>
    </row>
    <row r="618" spans="1:6" x14ac:dyDescent="0.2">
      <c r="A618" s="4">
        <v>616</v>
      </c>
      <c r="B618" s="37"/>
      <c r="C618" s="37"/>
      <c r="D618" s="37"/>
      <c r="E618" s="37">
        <v>197.35645</v>
      </c>
      <c r="F618">
        <v>196.42008000000001</v>
      </c>
    </row>
    <row r="619" spans="1:6" x14ac:dyDescent="0.2">
      <c r="A619" s="4">
        <v>617</v>
      </c>
      <c r="B619" s="37"/>
      <c r="C619" s="37"/>
      <c r="D619" s="37"/>
      <c r="E619" s="37">
        <v>197.35645</v>
      </c>
      <c r="F619">
        <v>196.42008000000001</v>
      </c>
    </row>
    <row r="620" spans="1:6" x14ac:dyDescent="0.2">
      <c r="A620" s="4">
        <v>618</v>
      </c>
      <c r="B620" s="37"/>
      <c r="C620" s="37"/>
      <c r="D620" s="37"/>
      <c r="E620" s="37">
        <v>197.35645</v>
      </c>
      <c r="F620">
        <v>196.42008000000001</v>
      </c>
    </row>
    <row r="621" spans="1:6" x14ac:dyDescent="0.2">
      <c r="A621" s="4">
        <v>619</v>
      </c>
      <c r="B621" s="37"/>
      <c r="C621" s="37"/>
      <c r="D621" s="37"/>
      <c r="E621" s="37">
        <v>197.25241</v>
      </c>
      <c r="F621">
        <v>196.18799000000001</v>
      </c>
    </row>
    <row r="622" spans="1:6" x14ac:dyDescent="0.2">
      <c r="A622" s="4">
        <v>620</v>
      </c>
      <c r="B622" s="37"/>
      <c r="C622" s="37"/>
      <c r="D622" s="37"/>
      <c r="E622" s="37">
        <v>197.25241</v>
      </c>
      <c r="F622">
        <v>196.18799000000001</v>
      </c>
    </row>
    <row r="623" spans="1:6" x14ac:dyDescent="0.2">
      <c r="A623" s="4">
        <v>621</v>
      </c>
      <c r="B623" s="37"/>
      <c r="C623" s="37"/>
      <c r="D623" s="37"/>
      <c r="E623" s="37">
        <v>197.25241</v>
      </c>
      <c r="F623">
        <v>196.18799000000001</v>
      </c>
    </row>
    <row r="624" spans="1:6" x14ac:dyDescent="0.2">
      <c r="A624" s="4">
        <v>622</v>
      </c>
      <c r="B624" s="37"/>
      <c r="C624" s="37"/>
      <c r="D624" s="37"/>
      <c r="E624" s="37">
        <v>197.25241</v>
      </c>
      <c r="F624">
        <v>196.18799000000001</v>
      </c>
    </row>
    <row r="625" spans="1:6" x14ac:dyDescent="0.2">
      <c r="A625" s="4">
        <v>623</v>
      </c>
      <c r="B625" s="37"/>
      <c r="C625" s="37"/>
      <c r="D625" s="37"/>
      <c r="E625" s="37">
        <v>197.25241</v>
      </c>
      <c r="F625">
        <v>196.18799000000001</v>
      </c>
    </row>
    <row r="626" spans="1:6" x14ac:dyDescent="0.2">
      <c r="A626" s="4">
        <v>624</v>
      </c>
      <c r="B626" s="37"/>
      <c r="C626" s="37"/>
      <c r="D626" s="37"/>
      <c r="E626" s="37">
        <v>197.25241</v>
      </c>
      <c r="F626">
        <v>196.18799000000001</v>
      </c>
    </row>
    <row r="627" spans="1:6" x14ac:dyDescent="0.2">
      <c r="A627" s="4">
        <v>625</v>
      </c>
      <c r="B627" s="37"/>
      <c r="C627" s="37"/>
      <c r="D627" s="37"/>
      <c r="E627" s="37">
        <v>197.61367000000001</v>
      </c>
      <c r="F627">
        <v>196.46100000000001</v>
      </c>
    </row>
    <row r="628" spans="1:6" x14ac:dyDescent="0.2">
      <c r="A628" s="4">
        <v>626</v>
      </c>
      <c r="B628" s="37"/>
      <c r="C628" s="37"/>
      <c r="D628" s="37"/>
      <c r="E628" s="37">
        <v>197.61367000000001</v>
      </c>
      <c r="F628">
        <v>196.46100000000001</v>
      </c>
    </row>
    <row r="629" spans="1:6" x14ac:dyDescent="0.2">
      <c r="A629" s="4">
        <v>627</v>
      </c>
      <c r="B629" s="37"/>
      <c r="C629" s="37"/>
      <c r="D629" s="37"/>
      <c r="E629" s="37">
        <v>197.61367000000001</v>
      </c>
      <c r="F629">
        <v>196.46100000000001</v>
      </c>
    </row>
    <row r="630" spans="1:6" x14ac:dyDescent="0.2">
      <c r="A630" s="4">
        <v>628</v>
      </c>
      <c r="B630" s="37"/>
      <c r="C630" s="37"/>
      <c r="D630" s="37"/>
      <c r="E630" s="37">
        <v>197.61367000000001</v>
      </c>
      <c r="F630">
        <v>196.46100000000001</v>
      </c>
    </row>
    <row r="631" spans="1:6" x14ac:dyDescent="0.2">
      <c r="A631" s="4">
        <v>629</v>
      </c>
      <c r="B631" s="37"/>
      <c r="C631" s="37"/>
      <c r="D631" s="37"/>
      <c r="E631" s="37">
        <v>191.30222000000001</v>
      </c>
      <c r="F631">
        <v>190.18986000000001</v>
      </c>
    </row>
    <row r="632" spans="1:6" x14ac:dyDescent="0.2">
      <c r="A632" s="4">
        <v>630</v>
      </c>
      <c r="B632" s="37"/>
      <c r="C632" s="37"/>
      <c r="D632" s="37"/>
      <c r="E632" s="37">
        <v>205.82741999999999</v>
      </c>
      <c r="F632">
        <v>204.64250999999999</v>
      </c>
    </row>
    <row r="633" spans="1:6" x14ac:dyDescent="0.2">
      <c r="A633" s="4">
        <v>631</v>
      </c>
      <c r="B633" s="37"/>
      <c r="C633" s="37"/>
      <c r="D633" s="37"/>
      <c r="E633" s="37">
        <v>214.60541000000001</v>
      </c>
      <c r="F633">
        <v>213.36408</v>
      </c>
    </row>
    <row r="634" spans="1:6" x14ac:dyDescent="0.2">
      <c r="A634" s="4">
        <v>632</v>
      </c>
      <c r="B634" s="37"/>
      <c r="C634" s="37"/>
      <c r="D634" s="37"/>
      <c r="E634" s="37">
        <v>208.31009</v>
      </c>
      <c r="F634">
        <v>207.101</v>
      </c>
    </row>
    <row r="635" spans="1:6" x14ac:dyDescent="0.2">
      <c r="A635" s="4">
        <v>633</v>
      </c>
      <c r="B635" s="37"/>
      <c r="C635" s="37"/>
      <c r="D635" s="37"/>
      <c r="E635" s="37">
        <v>198.71797000000001</v>
      </c>
      <c r="F635">
        <v>197.77488</v>
      </c>
    </row>
    <row r="636" spans="1:6" x14ac:dyDescent="0.2">
      <c r="A636" s="4">
        <v>634</v>
      </c>
      <c r="B636" s="37"/>
      <c r="C636" s="37"/>
      <c r="D636" s="37"/>
      <c r="E636" s="37">
        <v>198.71797000000001</v>
      </c>
      <c r="F636">
        <v>197.77488</v>
      </c>
    </row>
    <row r="637" spans="1:6" x14ac:dyDescent="0.2">
      <c r="A637" s="4">
        <v>635</v>
      </c>
      <c r="B637" s="37"/>
      <c r="C637" s="37"/>
      <c r="D637" s="37"/>
      <c r="E637" s="37">
        <v>198.71797000000001</v>
      </c>
      <c r="F637">
        <v>197.77488</v>
      </c>
    </row>
    <row r="638" spans="1:6" x14ac:dyDescent="0.2">
      <c r="A638" s="4">
        <v>636</v>
      </c>
      <c r="B638" s="37"/>
      <c r="C638" s="37"/>
      <c r="D638" s="37"/>
      <c r="E638" s="37">
        <v>198.71797000000001</v>
      </c>
      <c r="F638">
        <v>197.77488</v>
      </c>
    </row>
    <row r="639" spans="1:6" x14ac:dyDescent="0.2">
      <c r="A639" s="4">
        <v>637</v>
      </c>
      <c r="B639" s="37"/>
      <c r="C639" s="37"/>
      <c r="D639" s="37"/>
      <c r="E639" s="37">
        <v>198.71797000000001</v>
      </c>
      <c r="F639">
        <v>197.77488</v>
      </c>
    </row>
    <row r="640" spans="1:6" x14ac:dyDescent="0.2">
      <c r="A640" s="4">
        <v>638</v>
      </c>
      <c r="B640" s="37"/>
      <c r="C640" s="37"/>
      <c r="D640" s="37"/>
      <c r="E640" s="37">
        <v>206.78663</v>
      </c>
      <c r="F640">
        <v>205.80323999999999</v>
      </c>
    </row>
    <row r="641" spans="1:6" x14ac:dyDescent="0.2">
      <c r="A641" s="4">
        <v>639</v>
      </c>
      <c r="B641" s="37"/>
      <c r="C641" s="37"/>
      <c r="D641" s="37"/>
      <c r="E641" s="37">
        <v>228.66309999999999</v>
      </c>
      <c r="F641">
        <v>227.58297999999999</v>
      </c>
    </row>
    <row r="642" spans="1:6" x14ac:dyDescent="0.2">
      <c r="A642" s="4">
        <v>640</v>
      </c>
      <c r="B642" s="37"/>
      <c r="C642" s="37"/>
      <c r="D642" s="37"/>
      <c r="E642" s="37">
        <v>229.27571</v>
      </c>
      <c r="F642">
        <v>228.18753000000001</v>
      </c>
    </row>
    <row r="643" spans="1:6" x14ac:dyDescent="0.2">
      <c r="A643" s="4">
        <v>641</v>
      </c>
      <c r="B643" s="37"/>
      <c r="C643" s="37"/>
      <c r="D643" s="37"/>
      <c r="E643" s="37">
        <v>229.27571</v>
      </c>
      <c r="F643">
        <v>228.18753000000001</v>
      </c>
    </row>
    <row r="644" spans="1:6" x14ac:dyDescent="0.2">
      <c r="A644" s="4">
        <v>642</v>
      </c>
      <c r="B644" s="37"/>
      <c r="C644" s="37"/>
      <c r="D644" s="37"/>
      <c r="E644" s="37">
        <v>229.27571</v>
      </c>
      <c r="F644">
        <v>228.18753000000001</v>
      </c>
    </row>
    <row r="645" spans="1:6" x14ac:dyDescent="0.2">
      <c r="A645" s="4">
        <v>643</v>
      </c>
      <c r="B645" s="37"/>
      <c r="C645" s="37"/>
      <c r="D645" s="37"/>
      <c r="E645" s="37">
        <v>216.52384000000001</v>
      </c>
      <c r="F645">
        <v>215.35505000000001</v>
      </c>
    </row>
    <row r="646" spans="1:6" x14ac:dyDescent="0.2">
      <c r="A646" s="4">
        <v>644</v>
      </c>
      <c r="B646" s="37"/>
      <c r="C646" s="37"/>
      <c r="D646" s="37"/>
      <c r="E646" s="37">
        <v>198.87917999999999</v>
      </c>
      <c r="F646">
        <v>197.80712</v>
      </c>
    </row>
    <row r="647" spans="1:6" x14ac:dyDescent="0.2">
      <c r="A647" s="4">
        <v>645</v>
      </c>
      <c r="B647" s="37"/>
      <c r="C647" s="37"/>
      <c r="D647" s="37"/>
      <c r="E647" s="37">
        <v>198.87917999999999</v>
      </c>
      <c r="F647">
        <v>197.80712</v>
      </c>
    </row>
    <row r="648" spans="1:6" x14ac:dyDescent="0.2">
      <c r="A648" s="4">
        <v>646</v>
      </c>
      <c r="B648" s="37"/>
      <c r="C648" s="37"/>
      <c r="D648" s="37"/>
      <c r="E648" s="37">
        <v>198.87917999999999</v>
      </c>
      <c r="F648">
        <v>197.80712</v>
      </c>
    </row>
    <row r="649" spans="1:6" x14ac:dyDescent="0.2">
      <c r="A649" s="4">
        <v>647</v>
      </c>
      <c r="B649" s="37"/>
      <c r="C649" s="37"/>
      <c r="D649" s="37"/>
      <c r="E649" s="37">
        <v>198.87917999999999</v>
      </c>
      <c r="F649">
        <v>197.80712</v>
      </c>
    </row>
    <row r="650" spans="1:6" x14ac:dyDescent="0.2">
      <c r="A650" s="4">
        <v>648</v>
      </c>
      <c r="B650" s="37"/>
      <c r="C650" s="37"/>
      <c r="D650" s="37"/>
      <c r="E650" s="37">
        <v>197.32348999999999</v>
      </c>
      <c r="F650">
        <v>196.25949</v>
      </c>
    </row>
    <row r="651" spans="1:6" x14ac:dyDescent="0.2">
      <c r="A651" s="4">
        <v>649</v>
      </c>
      <c r="B651" s="37"/>
      <c r="C651" s="37"/>
      <c r="D651" s="37"/>
      <c r="E651" s="37">
        <v>195.68075999999999</v>
      </c>
      <c r="F651">
        <v>194.53838999999999</v>
      </c>
    </row>
    <row r="652" spans="1:6" x14ac:dyDescent="0.2">
      <c r="A652" s="4">
        <v>650</v>
      </c>
      <c r="B652" s="37"/>
      <c r="C652" s="37"/>
      <c r="D652" s="37"/>
      <c r="E652" s="37">
        <v>195.68875</v>
      </c>
      <c r="F652">
        <v>194.54638</v>
      </c>
    </row>
    <row r="653" spans="1:6" x14ac:dyDescent="0.2">
      <c r="A653" s="4">
        <v>651</v>
      </c>
      <c r="B653" s="37"/>
      <c r="C653" s="37"/>
      <c r="D653" s="37"/>
      <c r="E653" s="37">
        <v>195.68075999999999</v>
      </c>
      <c r="F653">
        <v>194.53838999999999</v>
      </c>
    </row>
    <row r="654" spans="1:6" x14ac:dyDescent="0.2">
      <c r="A654" s="4">
        <v>652</v>
      </c>
      <c r="B654" s="37"/>
      <c r="C654" s="37"/>
      <c r="D654" s="37"/>
      <c r="E654" s="37">
        <v>195.68075999999999</v>
      </c>
      <c r="F654">
        <v>194.53838999999999</v>
      </c>
    </row>
    <row r="655" spans="1:6" x14ac:dyDescent="0.2">
      <c r="A655" s="4">
        <v>653</v>
      </c>
      <c r="B655" s="37"/>
      <c r="C655" s="37"/>
      <c r="D655" s="37"/>
      <c r="E655" s="37">
        <v>195.68075999999999</v>
      </c>
      <c r="F655">
        <v>194.53838999999999</v>
      </c>
    </row>
    <row r="656" spans="1:6" x14ac:dyDescent="0.2">
      <c r="A656" s="4">
        <v>654</v>
      </c>
      <c r="B656" s="37"/>
      <c r="C656" s="37"/>
      <c r="D656" s="37"/>
      <c r="E656" s="37">
        <v>195.68075999999999</v>
      </c>
      <c r="F656">
        <v>194.53838999999999</v>
      </c>
    </row>
    <row r="657" spans="1:6" x14ac:dyDescent="0.2">
      <c r="A657" s="4">
        <v>655</v>
      </c>
      <c r="B657" s="37"/>
      <c r="C657" s="37"/>
      <c r="D657" s="37"/>
      <c r="E657" s="37">
        <v>195.68075999999999</v>
      </c>
      <c r="F657">
        <v>194.53838999999999</v>
      </c>
    </row>
    <row r="658" spans="1:6" x14ac:dyDescent="0.2">
      <c r="A658" s="4">
        <v>656</v>
      </c>
      <c r="B658" s="37"/>
      <c r="C658" s="37"/>
      <c r="D658" s="37"/>
      <c r="E658" s="37">
        <v>195.68075999999999</v>
      </c>
      <c r="F658">
        <v>194.53838999999999</v>
      </c>
    </row>
    <row r="659" spans="1:6" x14ac:dyDescent="0.2">
      <c r="A659" s="4">
        <v>657</v>
      </c>
      <c r="B659" s="37"/>
      <c r="C659" s="37"/>
      <c r="D659" s="37"/>
      <c r="E659" s="37">
        <v>195.56891999999999</v>
      </c>
      <c r="F659">
        <v>194.63425000000001</v>
      </c>
    </row>
    <row r="660" spans="1:6" x14ac:dyDescent="0.2">
      <c r="A660" s="4">
        <v>658</v>
      </c>
      <c r="B660" s="37"/>
      <c r="C660" s="37"/>
      <c r="D660" s="37"/>
      <c r="E660" s="37">
        <v>195.56891999999999</v>
      </c>
      <c r="F660">
        <v>194.63425000000001</v>
      </c>
    </row>
    <row r="661" spans="1:6" x14ac:dyDescent="0.2">
      <c r="A661" s="4">
        <v>659</v>
      </c>
      <c r="B661" s="37"/>
      <c r="C661" s="37"/>
      <c r="D661" s="37"/>
      <c r="E661" s="37">
        <v>195.56891999999999</v>
      </c>
      <c r="F661">
        <v>194.63425000000001</v>
      </c>
    </row>
    <row r="662" spans="1:6" x14ac:dyDescent="0.2">
      <c r="A662" s="4">
        <v>660</v>
      </c>
      <c r="B662" s="37"/>
      <c r="C662" s="37"/>
      <c r="D662" s="37"/>
      <c r="E662" s="37">
        <v>217.75326000000001</v>
      </c>
      <c r="F662">
        <v>216.71474000000001</v>
      </c>
    </row>
    <row r="663" spans="1:6" x14ac:dyDescent="0.2">
      <c r="A663" s="4">
        <v>661</v>
      </c>
      <c r="B663" s="37"/>
      <c r="C663" s="37"/>
      <c r="D663" s="37"/>
      <c r="E663" s="37">
        <v>217.75326000000001</v>
      </c>
      <c r="F663">
        <v>216.71474000000001</v>
      </c>
    </row>
    <row r="664" spans="1:6" x14ac:dyDescent="0.2">
      <c r="A664" s="4">
        <v>662</v>
      </c>
      <c r="B664" s="37"/>
      <c r="C664" s="37"/>
      <c r="D664" s="37"/>
      <c r="E664" s="37">
        <v>217.75326000000001</v>
      </c>
      <c r="F664">
        <v>216.71474000000001</v>
      </c>
    </row>
    <row r="665" spans="1:6" x14ac:dyDescent="0.2">
      <c r="A665" s="4">
        <v>663</v>
      </c>
      <c r="B665" s="37"/>
      <c r="C665" s="37"/>
      <c r="D665" s="37"/>
      <c r="E665" s="37">
        <v>217.75326000000001</v>
      </c>
      <c r="F665">
        <v>216.71474000000001</v>
      </c>
    </row>
    <row r="666" spans="1:6" x14ac:dyDescent="0.2">
      <c r="A666" s="4">
        <v>664</v>
      </c>
      <c r="B666" s="37"/>
      <c r="C666" s="37"/>
      <c r="D666" s="37"/>
      <c r="E666" s="37">
        <v>196.67932999999999</v>
      </c>
      <c r="F666">
        <v>195.73668000000001</v>
      </c>
    </row>
    <row r="667" spans="1:6" x14ac:dyDescent="0.2">
      <c r="A667" s="4">
        <v>665</v>
      </c>
      <c r="B667" s="37"/>
      <c r="C667" s="37"/>
      <c r="D667" s="37"/>
      <c r="E667" s="37">
        <v>195.56891999999999</v>
      </c>
      <c r="F667">
        <v>194.63425000000001</v>
      </c>
    </row>
    <row r="668" spans="1:6" x14ac:dyDescent="0.2">
      <c r="A668" s="4">
        <v>666</v>
      </c>
      <c r="B668" s="37"/>
      <c r="C668" s="37"/>
      <c r="D668" s="37"/>
      <c r="E668" s="37">
        <v>195.56891999999999</v>
      </c>
      <c r="F668">
        <v>194.63425000000001</v>
      </c>
    </row>
    <row r="669" spans="1:6" x14ac:dyDescent="0.2">
      <c r="A669" s="4">
        <v>667</v>
      </c>
      <c r="B669" s="37"/>
      <c r="C669" s="37"/>
      <c r="D669" s="37"/>
      <c r="E669" s="37">
        <v>196.56748999999999</v>
      </c>
      <c r="F669">
        <v>195.49701999999999</v>
      </c>
    </row>
    <row r="670" spans="1:6" x14ac:dyDescent="0.2">
      <c r="A670" s="4">
        <v>668</v>
      </c>
      <c r="B670" s="37"/>
      <c r="C670" s="37"/>
      <c r="D670" s="37"/>
      <c r="E670" s="37">
        <v>196.56748999999999</v>
      </c>
      <c r="F670">
        <v>195.49701999999999</v>
      </c>
    </row>
    <row r="671" spans="1:6" x14ac:dyDescent="0.2">
      <c r="A671" s="4">
        <v>669</v>
      </c>
      <c r="B671" s="37"/>
      <c r="C671" s="37"/>
      <c r="D671" s="37"/>
      <c r="E671" s="37">
        <v>196.56748999999999</v>
      </c>
      <c r="F671">
        <v>195.49701999999999</v>
      </c>
    </row>
    <row r="672" spans="1:6" x14ac:dyDescent="0.2">
      <c r="A672" s="4">
        <v>670</v>
      </c>
      <c r="B672" s="37"/>
      <c r="C672" s="37"/>
      <c r="D672" s="37"/>
      <c r="E672" s="37">
        <v>196.56748999999999</v>
      </c>
      <c r="F672">
        <v>195.49701999999999</v>
      </c>
    </row>
    <row r="673" spans="1:6" x14ac:dyDescent="0.2">
      <c r="A673" s="4">
        <v>671</v>
      </c>
      <c r="B673" s="37"/>
      <c r="C673" s="37"/>
      <c r="D673" s="37"/>
      <c r="E673" s="37">
        <v>196.56748999999999</v>
      </c>
      <c r="F673">
        <v>195.49701999999999</v>
      </c>
    </row>
    <row r="674" spans="1:6" x14ac:dyDescent="0.2">
      <c r="A674" s="4">
        <v>672</v>
      </c>
      <c r="B674" s="37"/>
      <c r="C674" s="37"/>
      <c r="D674" s="37"/>
      <c r="E674" s="37">
        <v>196.56748999999999</v>
      </c>
      <c r="F674">
        <v>195.49701999999999</v>
      </c>
    </row>
    <row r="675" spans="1:6" x14ac:dyDescent="0.2">
      <c r="A675" s="4">
        <v>673</v>
      </c>
      <c r="B675" s="37"/>
      <c r="C675" s="37"/>
      <c r="D675" s="37"/>
      <c r="E675" s="37">
        <v>201.58559</v>
      </c>
      <c r="F675">
        <v>200.41084000000001</v>
      </c>
    </row>
    <row r="676" spans="1:6" x14ac:dyDescent="0.2">
      <c r="A676" s="4">
        <v>674</v>
      </c>
      <c r="B676" s="37"/>
      <c r="C676" s="37"/>
      <c r="D676" s="37"/>
      <c r="E676" s="37">
        <v>201.58559</v>
      </c>
      <c r="F676">
        <v>200.41084000000001</v>
      </c>
    </row>
    <row r="677" spans="1:6" x14ac:dyDescent="0.2">
      <c r="A677" s="4">
        <v>675</v>
      </c>
      <c r="B677" s="37"/>
      <c r="C677" s="37"/>
      <c r="D677" s="37"/>
      <c r="E677" s="37">
        <v>201.58559</v>
      </c>
      <c r="F677">
        <v>200.41084000000001</v>
      </c>
    </row>
    <row r="678" spans="1:6" x14ac:dyDescent="0.2">
      <c r="A678" s="4">
        <v>676</v>
      </c>
      <c r="B678" s="37"/>
      <c r="C678" s="37"/>
      <c r="D678" s="37"/>
      <c r="E678" s="37">
        <v>201.58559</v>
      </c>
      <c r="F678">
        <v>200.41084000000001</v>
      </c>
    </row>
    <row r="679" spans="1:6" x14ac:dyDescent="0.2">
      <c r="A679" s="4">
        <v>677</v>
      </c>
      <c r="B679" s="37"/>
      <c r="C679" s="37"/>
      <c r="D679" s="37"/>
      <c r="E679" s="37">
        <v>201.58559</v>
      </c>
      <c r="F679">
        <v>200.41084000000001</v>
      </c>
    </row>
    <row r="680" spans="1:6" x14ac:dyDescent="0.2">
      <c r="A680" s="4">
        <v>678</v>
      </c>
      <c r="B680" s="37"/>
      <c r="C680" s="37"/>
      <c r="D680" s="37"/>
      <c r="E680" s="37">
        <v>201.58559</v>
      </c>
      <c r="F680">
        <v>200.41084000000001</v>
      </c>
    </row>
    <row r="681" spans="1:6" x14ac:dyDescent="0.2">
      <c r="A681" s="4">
        <v>679</v>
      </c>
      <c r="B681" s="37"/>
      <c r="C681" s="37"/>
      <c r="D681" s="37"/>
      <c r="E681" s="37">
        <v>201.58559</v>
      </c>
      <c r="F681">
        <v>200.41084000000001</v>
      </c>
    </row>
    <row r="682" spans="1:6" x14ac:dyDescent="0.2">
      <c r="A682" s="4">
        <v>680</v>
      </c>
      <c r="B682" s="37"/>
      <c r="C682" s="37"/>
      <c r="D682" s="37"/>
      <c r="E682" s="37">
        <v>201.58559</v>
      </c>
      <c r="F682">
        <v>200.41084000000001</v>
      </c>
    </row>
    <row r="683" spans="1:6" x14ac:dyDescent="0.2">
      <c r="A683" s="4">
        <v>681</v>
      </c>
      <c r="B683" s="37"/>
      <c r="C683" s="37"/>
      <c r="D683" s="37"/>
      <c r="E683" s="37">
        <v>203.35171</v>
      </c>
      <c r="F683">
        <v>202.40072000000001</v>
      </c>
    </row>
    <row r="684" spans="1:6" x14ac:dyDescent="0.2">
      <c r="A684" s="4">
        <v>682</v>
      </c>
      <c r="B684" s="37"/>
      <c r="C684" s="37"/>
      <c r="D684" s="37"/>
      <c r="E684" s="37">
        <v>203.35171</v>
      </c>
      <c r="F684">
        <v>202.40072000000001</v>
      </c>
    </row>
    <row r="685" spans="1:6" x14ac:dyDescent="0.2">
      <c r="A685" s="4">
        <v>683</v>
      </c>
      <c r="B685" s="37"/>
      <c r="C685" s="37"/>
      <c r="D685" s="37"/>
      <c r="E685" s="37">
        <v>203.35171</v>
      </c>
      <c r="F685">
        <v>202.40072000000001</v>
      </c>
    </row>
    <row r="686" spans="1:6" x14ac:dyDescent="0.2">
      <c r="A686" s="4">
        <v>684</v>
      </c>
      <c r="B686" s="37"/>
      <c r="C686" s="37"/>
      <c r="D686" s="37"/>
      <c r="E686" s="37">
        <v>203.35171</v>
      </c>
      <c r="F686">
        <v>202.40072000000001</v>
      </c>
    </row>
    <row r="687" spans="1:6" x14ac:dyDescent="0.2">
      <c r="A687" s="4">
        <v>685</v>
      </c>
      <c r="B687" s="37"/>
      <c r="C687" s="37"/>
      <c r="D687" s="37"/>
      <c r="E687" s="37">
        <v>203.35171</v>
      </c>
      <c r="F687">
        <v>202.40072000000001</v>
      </c>
    </row>
    <row r="688" spans="1:6" x14ac:dyDescent="0.2">
      <c r="A688" s="4">
        <v>686</v>
      </c>
      <c r="B688" s="37"/>
      <c r="C688" s="37"/>
      <c r="D688" s="37"/>
      <c r="E688" s="37">
        <v>203.35171</v>
      </c>
      <c r="F688">
        <v>202.40072000000001</v>
      </c>
    </row>
    <row r="689" spans="1:6" x14ac:dyDescent="0.2">
      <c r="A689" s="4">
        <v>687</v>
      </c>
      <c r="B689" s="37"/>
      <c r="C689" s="37"/>
      <c r="D689" s="37"/>
      <c r="E689" s="37">
        <v>203.35171</v>
      </c>
      <c r="F689">
        <v>202.40072000000001</v>
      </c>
    </row>
    <row r="690" spans="1:6" x14ac:dyDescent="0.2">
      <c r="A690" s="4">
        <v>688</v>
      </c>
      <c r="B690" s="37"/>
      <c r="C690" s="37"/>
      <c r="D690" s="37"/>
      <c r="E690" s="37">
        <v>203.35171</v>
      </c>
      <c r="F690">
        <v>202.40072000000001</v>
      </c>
    </row>
    <row r="691" spans="1:6" x14ac:dyDescent="0.2">
      <c r="A691" s="4">
        <v>689</v>
      </c>
      <c r="B691" s="37"/>
      <c r="C691" s="37"/>
      <c r="D691" s="37"/>
      <c r="E691" s="37">
        <v>203.35171</v>
      </c>
      <c r="F691">
        <v>202.40072000000001</v>
      </c>
    </row>
    <row r="692" spans="1:6" x14ac:dyDescent="0.2">
      <c r="A692" s="4">
        <v>690</v>
      </c>
      <c r="B692" s="37"/>
      <c r="C692" s="37"/>
      <c r="D692" s="37"/>
      <c r="E692" s="37">
        <v>203.35171</v>
      </c>
      <c r="F692">
        <v>202.40072000000001</v>
      </c>
    </row>
    <row r="693" spans="1:6" x14ac:dyDescent="0.2">
      <c r="A693" s="4">
        <v>691</v>
      </c>
      <c r="B693" s="37"/>
      <c r="C693" s="37"/>
      <c r="D693" s="37"/>
      <c r="E693" s="37">
        <v>200.74647999999999</v>
      </c>
      <c r="F693">
        <v>199.66763</v>
      </c>
    </row>
    <row r="694" spans="1:6" x14ac:dyDescent="0.2">
      <c r="A694" s="4">
        <v>692</v>
      </c>
      <c r="B694" s="37"/>
      <c r="C694" s="37"/>
      <c r="D694" s="37"/>
      <c r="E694" s="37">
        <v>200.74647999999999</v>
      </c>
      <c r="F694">
        <v>199.66763</v>
      </c>
    </row>
    <row r="695" spans="1:6" x14ac:dyDescent="0.2">
      <c r="A695" s="4">
        <v>693</v>
      </c>
      <c r="B695" s="37"/>
      <c r="C695" s="37"/>
      <c r="D695" s="37"/>
      <c r="E695" s="37">
        <v>200.74647999999999</v>
      </c>
      <c r="F695">
        <v>199.66763</v>
      </c>
    </row>
    <row r="696" spans="1:6" x14ac:dyDescent="0.2">
      <c r="A696" s="4">
        <v>694</v>
      </c>
      <c r="B696" s="37"/>
      <c r="C696" s="37"/>
      <c r="D696" s="37"/>
      <c r="E696" s="37">
        <v>200.74647999999999</v>
      </c>
      <c r="F696">
        <v>199.66763</v>
      </c>
    </row>
    <row r="697" spans="1:6" x14ac:dyDescent="0.2">
      <c r="A697" s="4">
        <v>695</v>
      </c>
      <c r="B697" s="37"/>
      <c r="C697" s="37"/>
      <c r="D697" s="37"/>
      <c r="E697" s="37">
        <v>200.74647999999999</v>
      </c>
      <c r="F697">
        <v>199.66763</v>
      </c>
    </row>
    <row r="698" spans="1:6" x14ac:dyDescent="0.2">
      <c r="A698" s="4">
        <v>696</v>
      </c>
      <c r="B698" s="37"/>
      <c r="C698" s="37"/>
      <c r="D698" s="37"/>
      <c r="E698" s="37">
        <v>200.74647999999999</v>
      </c>
      <c r="F698">
        <v>199.66763</v>
      </c>
    </row>
    <row r="699" spans="1:6" x14ac:dyDescent="0.2">
      <c r="A699" s="4">
        <v>697</v>
      </c>
      <c r="B699" s="37"/>
      <c r="C699" s="37"/>
      <c r="D699" s="37"/>
      <c r="E699" s="37">
        <v>194.39323999999999</v>
      </c>
      <c r="F699">
        <v>193.25045</v>
      </c>
    </row>
    <row r="700" spans="1:6" x14ac:dyDescent="0.2">
      <c r="A700" s="4">
        <v>698</v>
      </c>
      <c r="B700" s="37"/>
      <c r="C700" s="37"/>
      <c r="D700" s="37"/>
      <c r="E700" s="37">
        <v>184.33993000000001</v>
      </c>
      <c r="F700">
        <v>183.26107999999999</v>
      </c>
    </row>
    <row r="701" spans="1:6" x14ac:dyDescent="0.2">
      <c r="A701" s="4">
        <v>699</v>
      </c>
      <c r="B701" s="37"/>
      <c r="C701" s="37"/>
      <c r="D701" s="37"/>
      <c r="E701" s="37">
        <v>148.86565999999999</v>
      </c>
      <c r="F701">
        <v>147.99458999999999</v>
      </c>
    </row>
    <row r="702" spans="1:6" x14ac:dyDescent="0.2">
      <c r="A702" s="4">
        <v>700</v>
      </c>
      <c r="B702" s="37"/>
      <c r="C702" s="37"/>
      <c r="D702" s="37"/>
      <c r="E702" s="37">
        <v>66.840909999999994</v>
      </c>
      <c r="F702">
        <v>66.44932</v>
      </c>
    </row>
    <row r="703" spans="1:6" x14ac:dyDescent="0.2">
      <c r="A703" s="4">
        <v>701</v>
      </c>
      <c r="B703" s="37"/>
      <c r="C703" s="37"/>
      <c r="D703" s="37"/>
      <c r="E703" s="37">
        <v>65.754059999999996</v>
      </c>
      <c r="F703">
        <v>65.370469999999997</v>
      </c>
    </row>
    <row r="704" spans="1:6" x14ac:dyDescent="0.2">
      <c r="A704" s="4">
        <v>702</v>
      </c>
      <c r="B704" s="37"/>
      <c r="C704" s="37"/>
      <c r="D704" s="37"/>
      <c r="E704" s="37">
        <v>65.538290000000003</v>
      </c>
      <c r="F704">
        <v>65.154700000000005</v>
      </c>
    </row>
    <row r="705" spans="1:6" x14ac:dyDescent="0.2">
      <c r="A705" s="4">
        <v>703</v>
      </c>
      <c r="B705" s="37"/>
      <c r="C705" s="37"/>
      <c r="D705" s="37"/>
      <c r="E705" s="37">
        <v>65.538290000000003</v>
      </c>
      <c r="F705">
        <v>65.154700000000005</v>
      </c>
    </row>
    <row r="706" spans="1:6" x14ac:dyDescent="0.2">
      <c r="A706" s="4">
        <v>704</v>
      </c>
      <c r="B706" s="37"/>
      <c r="C706" s="37"/>
      <c r="D706" s="37"/>
      <c r="E706" s="37">
        <v>64.555340000000001</v>
      </c>
      <c r="F706">
        <v>64.179739999999995</v>
      </c>
    </row>
    <row r="707" spans="1:6" x14ac:dyDescent="0.2">
      <c r="A707" s="4">
        <v>705</v>
      </c>
      <c r="B707" s="37"/>
      <c r="C707" s="37"/>
      <c r="D707" s="37"/>
      <c r="E707" s="37">
        <v>25.908439999999999</v>
      </c>
      <c r="F707">
        <v>25.78857</v>
      </c>
    </row>
    <row r="708" spans="1:6" x14ac:dyDescent="0.2">
      <c r="A708" s="4">
        <v>706</v>
      </c>
      <c r="B708" s="37"/>
      <c r="C708" s="37"/>
      <c r="D708" s="37"/>
      <c r="E708" s="37">
        <v>0</v>
      </c>
      <c r="F708">
        <v>0</v>
      </c>
    </row>
    <row r="709" spans="1:6" x14ac:dyDescent="0.2">
      <c r="A709" s="4">
        <v>707</v>
      </c>
      <c r="B709" s="37"/>
      <c r="C709" s="37"/>
      <c r="D709" s="37"/>
      <c r="E709" s="37">
        <v>0</v>
      </c>
      <c r="F709">
        <v>0</v>
      </c>
    </row>
    <row r="710" spans="1:6" x14ac:dyDescent="0.2">
      <c r="A710" s="4">
        <v>708</v>
      </c>
      <c r="B710" s="37"/>
      <c r="C710" s="37"/>
      <c r="D710" s="37"/>
      <c r="E710" s="37">
        <v>122.37384</v>
      </c>
      <c r="F710">
        <v>121.79845</v>
      </c>
    </row>
    <row r="711" spans="1:6" x14ac:dyDescent="0.2">
      <c r="A711" s="4">
        <v>709</v>
      </c>
      <c r="B711" s="37"/>
      <c r="C711" s="37"/>
      <c r="D711" s="37"/>
      <c r="E711" s="37">
        <v>200.17908</v>
      </c>
      <c r="F711">
        <v>199.24408</v>
      </c>
    </row>
    <row r="712" spans="1:6" x14ac:dyDescent="0.2">
      <c r="A712" s="4">
        <v>710</v>
      </c>
      <c r="B712" s="37"/>
      <c r="C712" s="37"/>
      <c r="D712" s="37"/>
      <c r="E712" s="37">
        <v>200.17908</v>
      </c>
      <c r="F712">
        <v>199.24408</v>
      </c>
    </row>
    <row r="713" spans="1:6" x14ac:dyDescent="0.2">
      <c r="A713" s="4">
        <v>711</v>
      </c>
      <c r="B713" s="37"/>
      <c r="C713" s="37"/>
      <c r="D713" s="37"/>
      <c r="E713" s="37">
        <v>200.17908</v>
      </c>
      <c r="F713">
        <v>199.24408</v>
      </c>
    </row>
    <row r="714" spans="1:6" x14ac:dyDescent="0.2">
      <c r="A714" s="4">
        <v>712</v>
      </c>
      <c r="B714" s="37"/>
      <c r="C714" s="37"/>
      <c r="D714" s="37"/>
      <c r="E714" s="37">
        <v>200.17908</v>
      </c>
      <c r="F714">
        <v>199.24408</v>
      </c>
    </row>
    <row r="715" spans="1:6" x14ac:dyDescent="0.2">
      <c r="A715" s="4">
        <v>713</v>
      </c>
      <c r="B715" s="37"/>
      <c r="C715" s="37"/>
      <c r="D715" s="37"/>
      <c r="E715" s="37">
        <v>200.17908</v>
      </c>
      <c r="F715">
        <v>199.24408</v>
      </c>
    </row>
    <row r="716" spans="1:6" x14ac:dyDescent="0.2">
      <c r="A716" s="4">
        <v>714</v>
      </c>
      <c r="B716" s="37"/>
      <c r="C716" s="37"/>
      <c r="D716" s="37"/>
      <c r="E716" s="37">
        <v>200.17908</v>
      </c>
      <c r="F716">
        <v>199.24408</v>
      </c>
    </row>
    <row r="717" spans="1:6" x14ac:dyDescent="0.2">
      <c r="A717" s="4">
        <v>715</v>
      </c>
      <c r="B717" s="37"/>
      <c r="C717" s="37"/>
      <c r="D717" s="37"/>
      <c r="E717" s="37">
        <v>200.97023999999999</v>
      </c>
      <c r="F717">
        <v>199.88339999999999</v>
      </c>
    </row>
    <row r="718" spans="1:6" x14ac:dyDescent="0.2">
      <c r="A718" s="4">
        <v>716</v>
      </c>
      <c r="B718" s="37"/>
      <c r="C718" s="37"/>
      <c r="D718" s="37"/>
      <c r="E718" s="37">
        <v>200.97023999999999</v>
      </c>
      <c r="F718">
        <v>199.88339999999999</v>
      </c>
    </row>
    <row r="719" spans="1:6" x14ac:dyDescent="0.2">
      <c r="A719" s="4">
        <v>717</v>
      </c>
      <c r="B719" s="37"/>
      <c r="C719" s="37"/>
      <c r="D719" s="37"/>
      <c r="E719" s="37">
        <v>200.97023999999999</v>
      </c>
      <c r="F719">
        <v>199.88339999999999</v>
      </c>
    </row>
    <row r="720" spans="1:6" x14ac:dyDescent="0.2">
      <c r="A720" s="4">
        <v>718</v>
      </c>
      <c r="B720" s="37"/>
      <c r="C720" s="37"/>
      <c r="D720" s="37"/>
      <c r="E720" s="37">
        <v>200.97023999999999</v>
      </c>
      <c r="F720">
        <v>199.88339999999999</v>
      </c>
    </row>
    <row r="721" spans="1:6" x14ac:dyDescent="0.2">
      <c r="A721" s="4">
        <v>719</v>
      </c>
      <c r="B721" s="37"/>
      <c r="C721" s="37"/>
      <c r="D721" s="37"/>
      <c r="E721" s="37">
        <v>200.97023999999999</v>
      </c>
      <c r="F721">
        <v>199.88339999999999</v>
      </c>
    </row>
    <row r="722" spans="1:6" x14ac:dyDescent="0.2">
      <c r="A722" s="4">
        <v>720</v>
      </c>
      <c r="B722" s="37"/>
      <c r="C722" s="37"/>
      <c r="D722" s="37"/>
      <c r="E722" s="37">
        <v>200.97023999999999</v>
      </c>
      <c r="F722">
        <v>199.88339999999999</v>
      </c>
    </row>
    <row r="723" spans="1:6" x14ac:dyDescent="0.2">
      <c r="A723" s="4">
        <v>721</v>
      </c>
      <c r="B723" s="37"/>
      <c r="C723" s="37"/>
      <c r="D723" s="37"/>
      <c r="E723" s="37">
        <v>200.39484999999999</v>
      </c>
      <c r="F723">
        <v>199.22810000000001</v>
      </c>
    </row>
    <row r="724" spans="1:6" x14ac:dyDescent="0.2">
      <c r="A724" s="4">
        <v>722</v>
      </c>
      <c r="B724" s="37"/>
      <c r="C724" s="37"/>
      <c r="D724" s="37"/>
      <c r="E724" s="37">
        <v>200.39484999999999</v>
      </c>
      <c r="F724">
        <v>199.22810000000001</v>
      </c>
    </row>
    <row r="725" spans="1:6" x14ac:dyDescent="0.2">
      <c r="A725" s="4">
        <v>723</v>
      </c>
      <c r="B725" s="37"/>
      <c r="C725" s="37"/>
      <c r="D725" s="37"/>
      <c r="E725" s="37">
        <v>200.39484999999999</v>
      </c>
      <c r="F725">
        <v>199.22810000000001</v>
      </c>
    </row>
    <row r="726" spans="1:6" x14ac:dyDescent="0.2">
      <c r="A726" s="4">
        <v>724</v>
      </c>
      <c r="B726" s="37"/>
      <c r="C726" s="37"/>
      <c r="D726" s="37"/>
      <c r="E726" s="37">
        <v>200.39484999999999</v>
      </c>
      <c r="F726">
        <v>199.22810000000001</v>
      </c>
    </row>
    <row r="727" spans="1:6" x14ac:dyDescent="0.2">
      <c r="A727" s="4">
        <v>725</v>
      </c>
      <c r="B727" s="37"/>
      <c r="C727" s="37"/>
      <c r="D727" s="37"/>
      <c r="E727" s="37">
        <v>200.39484999999999</v>
      </c>
      <c r="F727">
        <v>199.22810000000001</v>
      </c>
    </row>
    <row r="728" spans="1:6" x14ac:dyDescent="0.2">
      <c r="A728" s="4">
        <v>726</v>
      </c>
      <c r="B728" s="37"/>
      <c r="C728" s="37"/>
      <c r="D728" s="37"/>
      <c r="E728" s="37">
        <v>200.39484999999999</v>
      </c>
      <c r="F728">
        <v>199.22810000000001</v>
      </c>
    </row>
    <row r="729" spans="1:6" x14ac:dyDescent="0.2">
      <c r="A729" s="4">
        <v>727</v>
      </c>
      <c r="B729" s="37"/>
      <c r="C729" s="37"/>
      <c r="D729" s="37"/>
      <c r="E729" s="37">
        <v>200.39484999999999</v>
      </c>
      <c r="F729">
        <v>199.22810000000001</v>
      </c>
    </row>
    <row r="730" spans="1:6" x14ac:dyDescent="0.2">
      <c r="A730" s="4">
        <v>728</v>
      </c>
      <c r="B730" s="37"/>
      <c r="C730" s="37"/>
      <c r="D730" s="37"/>
      <c r="E730" s="37">
        <v>200.39484999999999</v>
      </c>
      <c r="F730">
        <v>199.22810000000001</v>
      </c>
    </row>
    <row r="731" spans="1:6" x14ac:dyDescent="0.2">
      <c r="A731" s="4">
        <v>729</v>
      </c>
      <c r="B731" s="37"/>
      <c r="C731" s="37"/>
      <c r="D731" s="37"/>
      <c r="E731" s="37">
        <v>204.63834</v>
      </c>
      <c r="F731">
        <v>203.68735000000001</v>
      </c>
    </row>
    <row r="732" spans="1:6" x14ac:dyDescent="0.2">
      <c r="A732" s="4">
        <v>730</v>
      </c>
      <c r="B732" s="37"/>
      <c r="C732" s="37"/>
      <c r="D732" s="37"/>
      <c r="E732" s="37">
        <v>204.63834</v>
      </c>
      <c r="F732">
        <v>203.68735000000001</v>
      </c>
    </row>
    <row r="733" spans="1:6" x14ac:dyDescent="0.2">
      <c r="A733" s="4">
        <v>731</v>
      </c>
      <c r="B733" s="37"/>
      <c r="C733" s="37"/>
      <c r="D733" s="37"/>
      <c r="E733" s="37">
        <v>204.63834</v>
      </c>
      <c r="F733">
        <v>203.68735000000001</v>
      </c>
    </row>
    <row r="734" spans="1:6" x14ac:dyDescent="0.2">
      <c r="A734" s="4">
        <v>732</v>
      </c>
      <c r="B734" s="37"/>
      <c r="C734" s="37"/>
      <c r="D734" s="37"/>
      <c r="E734" s="37">
        <v>204.63834</v>
      </c>
      <c r="F734">
        <v>203.68735000000001</v>
      </c>
    </row>
    <row r="735" spans="1:6" x14ac:dyDescent="0.2">
      <c r="A735" s="4">
        <v>733</v>
      </c>
      <c r="B735" s="37"/>
      <c r="C735" s="37"/>
      <c r="D735" s="37"/>
      <c r="E735" s="37">
        <v>204.63834</v>
      </c>
      <c r="F735">
        <v>203.68735000000001</v>
      </c>
    </row>
    <row r="736" spans="1:6" x14ac:dyDescent="0.2">
      <c r="A736" s="4">
        <v>734</v>
      </c>
      <c r="B736" s="37"/>
      <c r="C736" s="37"/>
      <c r="D736" s="37"/>
      <c r="E736" s="37">
        <v>204.63834</v>
      </c>
      <c r="F736">
        <v>203.68735000000001</v>
      </c>
    </row>
    <row r="737" spans="1:6" x14ac:dyDescent="0.2">
      <c r="A737" s="4">
        <v>735</v>
      </c>
      <c r="B737" s="37"/>
      <c r="C737" s="37"/>
      <c r="D737" s="37"/>
      <c r="E737" s="37">
        <v>204.63834</v>
      </c>
      <c r="F737">
        <v>203.68735000000001</v>
      </c>
    </row>
    <row r="738" spans="1:6" x14ac:dyDescent="0.2">
      <c r="A738" s="4">
        <v>736</v>
      </c>
      <c r="B738" s="37"/>
      <c r="C738" s="37"/>
      <c r="D738" s="37"/>
      <c r="E738" s="37">
        <v>204.63834</v>
      </c>
      <c r="F738">
        <v>203.68735000000001</v>
      </c>
    </row>
    <row r="739" spans="1:6" x14ac:dyDescent="0.2">
      <c r="A739" s="4">
        <v>737</v>
      </c>
      <c r="B739" s="37"/>
      <c r="C739" s="37"/>
      <c r="D739" s="37"/>
      <c r="E739" s="37">
        <v>204.63834</v>
      </c>
      <c r="F739">
        <v>203.68735000000001</v>
      </c>
    </row>
    <row r="740" spans="1:6" x14ac:dyDescent="0.2">
      <c r="A740" s="4">
        <v>738</v>
      </c>
      <c r="B740" s="37"/>
      <c r="C740" s="37"/>
      <c r="D740" s="37"/>
      <c r="E740" s="37">
        <v>204.63834</v>
      </c>
      <c r="F740">
        <v>203.68735000000001</v>
      </c>
    </row>
    <row r="741" spans="1:6" x14ac:dyDescent="0.2">
      <c r="A741" s="4">
        <v>739</v>
      </c>
      <c r="B741" s="37"/>
      <c r="C741" s="37"/>
      <c r="D741" s="37"/>
      <c r="E741" s="37">
        <v>204.92603</v>
      </c>
      <c r="F741">
        <v>203.81522000000001</v>
      </c>
    </row>
    <row r="742" spans="1:6" x14ac:dyDescent="0.2">
      <c r="A742" s="4">
        <v>740</v>
      </c>
      <c r="B742" s="37"/>
      <c r="C742" s="37"/>
      <c r="D742" s="37"/>
      <c r="E742" s="37">
        <v>204.92603</v>
      </c>
      <c r="F742">
        <v>203.81522000000001</v>
      </c>
    </row>
    <row r="743" spans="1:6" x14ac:dyDescent="0.2">
      <c r="A743" s="4">
        <v>741</v>
      </c>
      <c r="B743" s="37"/>
      <c r="C743" s="37"/>
      <c r="D743" s="37"/>
      <c r="E743" s="37">
        <v>204.92603</v>
      </c>
      <c r="F743">
        <v>203.81522000000001</v>
      </c>
    </row>
    <row r="744" spans="1:6" x14ac:dyDescent="0.2">
      <c r="A744" s="4">
        <v>742</v>
      </c>
      <c r="B744" s="37"/>
      <c r="C744" s="37"/>
      <c r="D744" s="37"/>
      <c r="E744" s="37">
        <v>204.92603</v>
      </c>
      <c r="F744">
        <v>203.81522000000001</v>
      </c>
    </row>
    <row r="745" spans="1:6" x14ac:dyDescent="0.2">
      <c r="A745" s="4">
        <v>743</v>
      </c>
      <c r="B745" s="37"/>
      <c r="C745" s="37"/>
      <c r="D745" s="37"/>
      <c r="E745" s="37">
        <v>204.92603</v>
      </c>
      <c r="F745">
        <v>203.81522000000001</v>
      </c>
    </row>
    <row r="746" spans="1:6" x14ac:dyDescent="0.2">
      <c r="A746" s="4">
        <v>744</v>
      </c>
      <c r="B746" s="37"/>
      <c r="C746" s="37"/>
      <c r="D746" s="37"/>
      <c r="E746" s="37">
        <v>204.92603</v>
      </c>
      <c r="F746">
        <v>203.81522000000001</v>
      </c>
    </row>
    <row r="747" spans="1:6" x14ac:dyDescent="0.2">
      <c r="A747" s="4">
        <v>745</v>
      </c>
      <c r="B747" s="37"/>
      <c r="C747" s="37"/>
      <c r="D747" s="37"/>
      <c r="E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431457.16813008091</v>
      </c>
      <c r="C8" s="18">
        <f t="shared" si="0"/>
        <v>611230.95975715225</v>
      </c>
      <c r="D8" s="5">
        <f t="shared" ref="D8:E8" ca="1" si="1">SUM(D10:D754)</f>
        <v>431457.16813008091</v>
      </c>
      <c r="E8" s="18">
        <f t="shared" ca="1" si="1"/>
        <v>1100542.8318699186</v>
      </c>
      <c r="H8" t="s">
        <v>39</v>
      </c>
      <c r="I8" s="54">
        <v>44562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739.71490378919998</v>
      </c>
      <c r="C10" s="20">
        <f>$J$4*'Punto de Medida'!D10</f>
        <v>7.2810320639999997</v>
      </c>
      <c r="D10" s="9">
        <f ca="1">IF($I$13="SI",B10,'Energía Transada'!B10*'Energía Transada'!$I$15)</f>
        <v>739.71490378919998</v>
      </c>
      <c r="E10" s="20">
        <f ca="1">IF($I$13="SI",'Energía Transada'!C10*'Energía Transada'!$I$16,0)</f>
        <v>13.109754207859359</v>
      </c>
      <c r="H10" t="s">
        <v>40</v>
      </c>
      <c r="I10" s="55">
        <f ca="1">OFFSET('Anexo I'!$B$3,MONTH('Energía Transada'!I8),YEAR('Energía Transada'!I8)-2020)*1000</f>
        <v>1532000</v>
      </c>
      <c r="J10" t="s">
        <v>41</v>
      </c>
    </row>
    <row r="11" spans="1:13" x14ac:dyDescent="0.2">
      <c r="A11" s="8">
        <v>2</v>
      </c>
      <c r="B11" s="9">
        <f>$J$3*'Punto de Medida'!C11</f>
        <v>593.68232682960002</v>
      </c>
      <c r="C11" s="20">
        <f>$J$4*'Punto de Medida'!D11</f>
        <v>9.1597537920000001</v>
      </c>
      <c r="D11" s="9">
        <f ca="1">IF($I$13="SI",B11,'Energía Transada'!B11*'Energía Transada'!$I$15)</f>
        <v>593.68232682960002</v>
      </c>
      <c r="E11" s="20">
        <f ca="1">IF($I$13="SI",'Energía Transada'!C11*'Energía Transada'!$I$16,0)</f>
        <v>16.492458728667909</v>
      </c>
      <c r="H11" t="s">
        <v>79</v>
      </c>
      <c r="I11" s="53">
        <v>0.2</v>
      </c>
    </row>
    <row r="12" spans="1:13" x14ac:dyDescent="0.2">
      <c r="A12" s="8">
        <v>3</v>
      </c>
      <c r="B12" s="9">
        <f>$J$3*'Punto de Medida'!C12</f>
        <v>786.77811155009999</v>
      </c>
      <c r="C12" s="20">
        <f>$J$4*'Punto de Medida'!D12</f>
        <v>0</v>
      </c>
      <c r="D12" s="9">
        <f ca="1">IF($I$13="SI",B12,'Energía Transada'!B12*'Energía Transada'!$I$15)</f>
        <v>786.77811155009999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1274.8470182909998</v>
      </c>
      <c r="C13" s="20">
        <f>$J$4*'Punto de Medida'!D13</f>
        <v>0</v>
      </c>
      <c r="D13" s="9">
        <f ca="1">IF($I$13="SI",B13,'Energía Transada'!B13*'Energía Transada'!$I$15)</f>
        <v>1274.8470182909998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1059.5105761673999</v>
      </c>
      <c r="C14" s="20">
        <f>$J$4*'Punto de Medida'!D14</f>
        <v>0</v>
      </c>
      <c r="D14" s="9">
        <f ca="1">IF($I$13="SI",B14,'Energía Transada'!B14*'Energía Transada'!$I$15)</f>
        <v>1059.5105761673999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1569.7242093</v>
      </c>
      <c r="C15" s="20">
        <f>$J$4*'Punto de Medida'!D15</f>
        <v>39.232392384000001</v>
      </c>
      <c r="D15" s="9">
        <f ca="1">IF($I$13="SI",B15,'Energía Transada'!B15*'Energía Transada'!$I$15)</f>
        <v>1569.7242093</v>
      </c>
      <c r="E15" s="20">
        <f ca="1">IF($I$13="SI",'Energía Transada'!C15*'Energía Transada'!$I$16,0)</f>
        <v>70.639301766510329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1715.9097909</v>
      </c>
      <c r="C16" s="20">
        <f>$J$4*'Punto de Medida'!D16</f>
        <v>70.458615167999994</v>
      </c>
      <c r="D16" s="9">
        <f ca="1">IF($I$13="SI",B16,'Energía Transada'!B16*'Energía Transada'!$I$15)</f>
        <v>1715.9097909</v>
      </c>
      <c r="E16" s="20">
        <f ca="1">IF($I$13="SI",'Energía Transada'!C16*'Energía Transada'!$I$16,0)</f>
        <v>126.86321369819355</v>
      </c>
      <c r="H16" t="s">
        <v>44</v>
      </c>
      <c r="I16" s="23">
        <f ca="1">IF(I13="SI",(I10-B8)/C8,0)</f>
        <v>1.8005351566405847</v>
      </c>
    </row>
    <row r="17" spans="1:9" x14ac:dyDescent="0.2">
      <c r="A17" s="8">
        <v>8</v>
      </c>
      <c r="B17" s="9">
        <f>$J$3*'Punto de Medida'!C17</f>
        <v>2139.4162772999998</v>
      </c>
      <c r="C17" s="20">
        <f>$J$4*'Punto de Medida'!D17</f>
        <v>152.66575190400002</v>
      </c>
      <c r="D17" s="9">
        <f ca="1">IF($I$13="SI",B17,'Energía Transada'!B17*'Energía Transada'!$I$15)</f>
        <v>2139.4162772999998</v>
      </c>
      <c r="E17" s="20">
        <f ca="1">IF($I$13="SI",'Energía Transada'!C17*'Energía Transada'!$I$16,0)</f>
        <v>274.88005351812131</v>
      </c>
    </row>
    <row r="18" spans="1:9" x14ac:dyDescent="0.2">
      <c r="A18" s="8">
        <v>9</v>
      </c>
      <c r="B18" s="9">
        <f>$J$3*'Punto de Medida'!C18</f>
        <v>2600.643452625</v>
      </c>
      <c r="C18" s="20">
        <f>$J$4*'Punto de Medida'!D18</f>
        <v>191.12537548800003</v>
      </c>
      <c r="D18" s="9">
        <f ca="1">IF($I$13="SI",B18,'Energía Transada'!B18*'Energía Transada'!$I$15)</f>
        <v>2600.643452625</v>
      </c>
      <c r="E18" s="20">
        <f ca="1">IF($I$13="SI",'Energía Transada'!C18*'Energía Transada'!$I$16,0)</f>
        <v>344.1279578922767</v>
      </c>
    </row>
    <row r="19" spans="1:9" x14ac:dyDescent="0.2">
      <c r="A19" s="8">
        <v>10</v>
      </c>
      <c r="B19" s="9">
        <f>$J$3*'Punto de Medida'!C19</f>
        <v>2352.2937773999997</v>
      </c>
      <c r="C19" s="20">
        <f>$J$4*'Punto de Medida'!D19</f>
        <v>67.18463443200001</v>
      </c>
      <c r="D19" s="9">
        <f ca="1">IF($I$13="SI",B19,'Energía Transada'!B19*'Energía Transada'!$I$15)</f>
        <v>2352.2937773999997</v>
      </c>
      <c r="E19" s="20">
        <f ca="1">IF($I$13="SI",'Energía Transada'!C19*'Energía Transada'!$I$16,0)</f>
        <v>120.96829628086157</v>
      </c>
    </row>
    <row r="20" spans="1:9" x14ac:dyDescent="0.2">
      <c r="A20" s="8">
        <v>11</v>
      </c>
      <c r="B20" s="9">
        <f>$J$3*'Punto de Medida'!C20</f>
        <v>2331.0671567999998</v>
      </c>
      <c r="C20" s="20">
        <f>$J$4*'Punto de Medida'!D20</f>
        <v>319.15093353600003</v>
      </c>
      <c r="D20" s="9">
        <f ca="1">IF($I$13="SI",B20,'Energía Transada'!B20*'Energía Transada'!$I$15)</f>
        <v>2331.0671567999998</v>
      </c>
      <c r="E20" s="20">
        <f ca="1">IF($I$13="SI",'Energía Transada'!C20*'Energía Transada'!$I$16,0)</f>
        <v>574.64247610623067</v>
      </c>
    </row>
    <row r="21" spans="1:9" x14ac:dyDescent="0.2">
      <c r="A21" s="8">
        <v>12</v>
      </c>
      <c r="B21" s="9">
        <f>$J$3*'Punto de Medida'!C21</f>
        <v>2330.1206439749999</v>
      </c>
      <c r="C21" s="20">
        <f>$J$4*'Punto de Medida'!D21</f>
        <v>645.84977664000007</v>
      </c>
      <c r="D21" s="9">
        <f ca="1">IF($I$13="SI",B21,'Energía Transada'!B21*'Energía Transada'!$I$15)</f>
        <v>2330.1206439749999</v>
      </c>
      <c r="E21" s="20">
        <f ca="1">IF($I$13="SI",'Energía Transada'!C21*'Energía Transada'!$I$16,0)</f>
        <v>1162.8752287487891</v>
      </c>
      <c r="I21" s="22"/>
    </row>
    <row r="22" spans="1:9" x14ac:dyDescent="0.2">
      <c r="A22" s="8">
        <v>13</v>
      </c>
      <c r="B22" s="9">
        <f>$J$3*'Punto de Medida'!C22</f>
        <v>2325.4211769000003</v>
      </c>
      <c r="C22" s="20">
        <f>$J$4*'Punto de Medida'!D22</f>
        <v>855.72797760000003</v>
      </c>
      <c r="D22" s="9">
        <f ca="1">IF($I$13="SI",B22,'Energía Transada'!B22*'Energía Transada'!$I$15)</f>
        <v>2325.4211769000003</v>
      </c>
      <c r="E22" s="20">
        <f ca="1">IF($I$13="SI",'Energía Transada'!C22*'Energía Transada'!$I$16,0)</f>
        <v>1540.7683081897469</v>
      </c>
    </row>
    <row r="23" spans="1:9" x14ac:dyDescent="0.2">
      <c r="A23" s="8">
        <v>14</v>
      </c>
      <c r="B23" s="9">
        <f>$J$3*'Punto de Medida'!C23</f>
        <v>2258.8383494999998</v>
      </c>
      <c r="C23" s="20">
        <f>$J$4*'Punto de Medida'!D23</f>
        <v>972.19340160000002</v>
      </c>
      <c r="D23" s="9">
        <f ca="1">IF($I$13="SI",B23,'Energía Transada'!B23*'Energía Transada'!$I$15)</f>
        <v>2258.8383494999998</v>
      </c>
      <c r="E23" s="20">
        <f ca="1">IF($I$13="SI",'Energía Transada'!C23*'Energía Transada'!$I$16,0)</f>
        <v>1750.4683986347989</v>
      </c>
    </row>
    <row r="24" spans="1:9" x14ac:dyDescent="0.2">
      <c r="A24" s="8">
        <v>15</v>
      </c>
      <c r="B24" s="9">
        <f>$J$3*'Punto de Medida'!C24</f>
        <v>2329.4480202</v>
      </c>
      <c r="C24" s="20">
        <f>$J$4*'Punto de Medida'!D24</f>
        <v>1646.4219840000001</v>
      </c>
      <c r="D24" s="9">
        <f ca="1">IF($I$13="SI",B24,'Energía Transada'!B24*'Energía Transada'!$I$15)</f>
        <v>2329.4480202</v>
      </c>
      <c r="E24" s="20">
        <f ca="1">IF($I$13="SI",'Energía Transada'!C24*'Energía Transada'!$I$16,0)</f>
        <v>2964.4406648579425</v>
      </c>
    </row>
    <row r="25" spans="1:9" x14ac:dyDescent="0.2">
      <c r="A25" s="8">
        <v>16</v>
      </c>
      <c r="B25" s="9">
        <f>$J$3*'Punto de Medida'!C25</f>
        <v>1949.8124912249998</v>
      </c>
      <c r="C25" s="20">
        <f>$J$4*'Punto de Medida'!D25</f>
        <v>1425.2591712000001</v>
      </c>
      <c r="D25" s="9">
        <f ca="1">IF($I$13="SI",B25,'Energía Transada'!B25*'Energía Transada'!$I$15)</f>
        <v>1949.8124912249998</v>
      </c>
      <c r="E25" s="20">
        <f ca="1">IF($I$13="SI",'Energía Transada'!C25*'Energía Transada'!$I$16,0)</f>
        <v>2566.229245070022</v>
      </c>
    </row>
    <row r="26" spans="1:9" x14ac:dyDescent="0.2">
      <c r="A26" s="8">
        <v>17</v>
      </c>
      <c r="B26" s="9">
        <f>$J$3*'Punto de Medida'!C26</f>
        <v>1463.6395728</v>
      </c>
      <c r="C26" s="20">
        <f>$J$4*'Punto de Medida'!D26</f>
        <v>1673.1002111999999</v>
      </c>
      <c r="D26" s="9">
        <f ca="1">IF($I$13="SI",B26,'Energía Transada'!B26*'Energía Transada'!$I$15)</f>
        <v>1463.6395728</v>
      </c>
      <c r="E26" s="20">
        <f ca="1">IF($I$13="SI",'Energía Transada'!C26*'Energía Transada'!$I$16,0)</f>
        <v>3012.4757508483872</v>
      </c>
    </row>
    <row r="27" spans="1:9" x14ac:dyDescent="0.2">
      <c r="A27" s="8">
        <v>18</v>
      </c>
      <c r="B27" s="9">
        <f>$J$3*'Punto de Medida'!C27</f>
        <v>1282.8836780999998</v>
      </c>
      <c r="C27" s="20">
        <f>$J$4*'Punto de Medida'!D27</f>
        <v>1211.2558655999999</v>
      </c>
      <c r="D27" s="9">
        <f ca="1">IF($I$13="SI",B27,'Energía Transada'!B27*'Energía Transada'!$I$15)</f>
        <v>1282.8836780999998</v>
      </c>
      <c r="E27" s="20">
        <f ca="1">IF($I$13="SI",'Energía Transada'!C27*'Energía Transada'!$I$16,0)</f>
        <v>2180.9087696999227</v>
      </c>
    </row>
    <row r="28" spans="1:9" x14ac:dyDescent="0.2">
      <c r="A28" s="8">
        <v>19</v>
      </c>
      <c r="B28" s="9">
        <f>$J$3*'Punto de Medida'!C28</f>
        <v>1214.5599672000001</v>
      </c>
      <c r="C28" s="20">
        <f>$J$4*'Punto de Medida'!D28</f>
        <v>1280.5262112</v>
      </c>
      <c r="D28" s="9">
        <f ca="1">IF($I$13="SI",B28,'Energía Transada'!B28*'Energía Transada'!$I$15)</f>
        <v>1214.5599672000001</v>
      </c>
      <c r="E28" s="20">
        <f ca="1">IF($I$13="SI",'Energía Transada'!C28*'Energía Transada'!$I$16,0)</f>
        <v>2305.6324622653665</v>
      </c>
    </row>
    <row r="29" spans="1:9" x14ac:dyDescent="0.2">
      <c r="A29" s="8">
        <v>20</v>
      </c>
      <c r="B29" s="9">
        <f>$J$3*'Punto de Medida'!C29</f>
        <v>1549.7941920000001</v>
      </c>
      <c r="C29" s="20">
        <f>$J$4*'Punto de Medida'!D29</f>
        <v>1423.8771455999999</v>
      </c>
      <c r="D29" s="9">
        <f ca="1">IF($I$13="SI",B29,'Energía Transada'!B29*'Energía Transada'!$I$15)</f>
        <v>1549.7941920000001</v>
      </c>
      <c r="E29" s="20">
        <f ca="1">IF($I$13="SI",'Energía Transada'!C29*'Energía Transada'!$I$16,0)</f>
        <v>2563.7408593898444</v>
      </c>
    </row>
    <row r="30" spans="1:9" x14ac:dyDescent="0.2">
      <c r="A30" s="8">
        <v>21</v>
      </c>
      <c r="B30" s="9">
        <f>$J$3*'Punto de Medida'!C30</f>
        <v>1851.5548212000001</v>
      </c>
      <c r="C30" s="20">
        <f>$J$4*'Punto de Medida'!D30</f>
        <v>1704.6425376</v>
      </c>
      <c r="D30" s="9">
        <f ca="1">IF($I$13="SI",B30,'Energía Transada'!B30*'Energía Transada'!$I$15)</f>
        <v>1851.5548212000001</v>
      </c>
      <c r="E30" s="20">
        <f ca="1">IF($I$13="SI",'Energía Transada'!C30*'Energía Transada'!$I$16,0)</f>
        <v>3069.2688184538197</v>
      </c>
    </row>
    <row r="31" spans="1:9" x14ac:dyDescent="0.2">
      <c r="A31" s="8">
        <v>22</v>
      </c>
      <c r="B31" s="9">
        <f>$J$3*'Punto de Medida'!C31</f>
        <v>1242.2003018028001</v>
      </c>
      <c r="C31" s="20">
        <f>$J$4*'Punto de Medida'!D31</f>
        <v>1227.2665631999998</v>
      </c>
      <c r="D31" s="9">
        <f ca="1">IF($I$13="SI",B31,'Energía Transada'!B31*'Energía Transada'!$I$15)</f>
        <v>1242.2003018028001</v>
      </c>
      <c r="E31" s="20">
        <f ca="1">IF($I$13="SI",'Energía Transada'!C31*'Energía Transada'!$I$16,0)</f>
        <v>2209.7365936110637</v>
      </c>
    </row>
    <row r="32" spans="1:9" x14ac:dyDescent="0.2">
      <c r="A32" s="8">
        <v>23</v>
      </c>
      <c r="B32" s="9">
        <f>$J$3*'Punto de Medida'!C32</f>
        <v>640.34137621529987</v>
      </c>
      <c r="C32" s="20">
        <f>$J$4*'Punto de Medida'!D32</f>
        <v>1228.9022304</v>
      </c>
      <c r="D32" s="9">
        <f ca="1">IF($I$13="SI",B32,'Energía Transada'!B32*'Energía Transada'!$I$15)</f>
        <v>640.34137621529987</v>
      </c>
      <c r="E32" s="20">
        <f ca="1">IF($I$13="SI",'Energía Transada'!C32*'Energía Transada'!$I$16,0)</f>
        <v>2212.6816699092278</v>
      </c>
    </row>
    <row r="33" spans="1:5" x14ac:dyDescent="0.2">
      <c r="A33" s="8">
        <v>24</v>
      </c>
      <c r="B33" s="9">
        <f>$J$3*'Punto de Medida'!C33</f>
        <v>867.5732959607999</v>
      </c>
      <c r="C33" s="20">
        <f>$J$4*'Punto de Medida'!D33</f>
        <v>1492.1727168</v>
      </c>
      <c r="D33" s="9">
        <f ca="1">IF($I$13="SI",B33,'Energía Transada'!B33*'Energía Transada'!$I$15)</f>
        <v>867.5732959607999</v>
      </c>
      <c r="E33" s="20">
        <f ca="1">IF($I$13="SI",'Energía Transada'!C33*'Energía Transada'!$I$16,0)</f>
        <v>2686.7094363782949</v>
      </c>
    </row>
    <row r="34" spans="1:5" x14ac:dyDescent="0.2">
      <c r="A34" s="8">
        <v>25</v>
      </c>
      <c r="B34" s="9">
        <f>$J$3*'Punto de Medida'!C34</f>
        <v>589.29553548989986</v>
      </c>
      <c r="C34" s="20">
        <f>$J$4*'Punto de Medida'!D34</f>
        <v>1240.6633151999999</v>
      </c>
      <c r="D34" s="9">
        <f ca="1">IF($I$13="SI",B34,'Energía Transada'!B34*'Energía Transada'!$I$15)</f>
        <v>589.29553548989986</v>
      </c>
      <c r="E34" s="20">
        <f ca="1">IF($I$13="SI",'Energía Transada'!C34*'Energía Transada'!$I$16,0)</f>
        <v>2233.8579165718588</v>
      </c>
    </row>
    <row r="35" spans="1:5" x14ac:dyDescent="0.2">
      <c r="A35" s="8">
        <v>26</v>
      </c>
      <c r="B35" s="9">
        <f>$J$3*'Punto de Medida'!C35</f>
        <v>1252.8722192403</v>
      </c>
      <c r="C35" s="20">
        <f>$J$4*'Punto de Medida'!D35</f>
        <v>1354.0643712000001</v>
      </c>
      <c r="D35" s="9">
        <f ca="1">IF($I$13="SI",B35,'Energía Transada'!B35*'Energía Transada'!$I$15)</f>
        <v>1252.8722192403</v>
      </c>
      <c r="E35" s="20">
        <f ca="1">IF($I$13="SI",'Energía Transada'!C35*'Energía Transada'!$I$16,0)</f>
        <v>2438.0405047000272</v>
      </c>
    </row>
    <row r="36" spans="1:5" x14ac:dyDescent="0.2">
      <c r="A36" s="8">
        <v>27</v>
      </c>
      <c r="B36" s="9">
        <f>$J$3*'Punto de Medida'!C36</f>
        <v>512.87306864790003</v>
      </c>
      <c r="C36" s="20">
        <f>$J$4*'Punto de Medida'!D36</f>
        <v>2117.6795615999999</v>
      </c>
      <c r="D36" s="9">
        <f ca="1">IF($I$13="SI",B36,'Energía Transada'!B36*'Energía Transada'!$I$15)</f>
        <v>512.87306864790003</v>
      </c>
      <c r="E36" s="20">
        <f ca="1">IF($I$13="SI",'Energía Transada'!C36*'Energía Transada'!$I$16,0)</f>
        <v>3812.9565011600207</v>
      </c>
    </row>
    <row r="37" spans="1:5" x14ac:dyDescent="0.2">
      <c r="A37" s="8">
        <v>28</v>
      </c>
      <c r="B37" s="9">
        <f>$J$3*'Punto de Medida'!C37</f>
        <v>449.1061240656</v>
      </c>
      <c r="C37" s="20">
        <f>$J$4*'Punto de Medida'!D37</f>
        <v>2466.5037696000004</v>
      </c>
      <c r="D37" s="9">
        <f ca="1">IF($I$13="SI",B37,'Energía Transada'!B37*'Energía Transada'!$I$15)</f>
        <v>449.1061240656</v>
      </c>
      <c r="E37" s="20">
        <f ca="1">IF($I$13="SI",'Energía Transada'!C37*'Energía Transada'!$I$16,0)</f>
        <v>4441.0267511513293</v>
      </c>
    </row>
    <row r="38" spans="1:5" x14ac:dyDescent="0.2">
      <c r="A38" s="8">
        <v>29</v>
      </c>
      <c r="B38" s="9">
        <f>$J$3*'Punto de Medida'!C38</f>
        <v>155.35536312809998</v>
      </c>
      <c r="C38" s="20">
        <f>$J$4*'Punto de Medida'!D38</f>
        <v>2069.6407872</v>
      </c>
      <c r="D38" s="9">
        <f ca="1">IF($I$13="SI",B38,'Energía Transada'!B38*'Energía Transada'!$I$15)</f>
        <v>155.35536312809998</v>
      </c>
      <c r="E38" s="20">
        <f ca="1">IF($I$13="SI",'Energía Transada'!C38*'Energía Transada'!$I$16,0)</f>
        <v>3726.4609989708952</v>
      </c>
    </row>
    <row r="39" spans="1:5" x14ac:dyDescent="0.2">
      <c r="A39" s="8">
        <v>30</v>
      </c>
      <c r="B39" s="9">
        <f>$J$3*'Punto de Medida'!C39</f>
        <v>145.24926015419999</v>
      </c>
      <c r="C39" s="20">
        <f>$J$4*'Punto de Medida'!D39</f>
        <v>2315.2808064000001</v>
      </c>
      <c r="D39" s="9">
        <f ca="1">IF($I$13="SI",B39,'Energía Transada'!B39*'Energía Transada'!$I$15)</f>
        <v>145.24926015419999</v>
      </c>
      <c r="E39" s="20">
        <f ca="1">IF($I$13="SI",'Energía Transada'!C39*'Energía Transada'!$I$16,0)</f>
        <v>4168.7444894183636</v>
      </c>
    </row>
    <row r="40" spans="1:5" x14ac:dyDescent="0.2">
      <c r="A40" s="8">
        <v>31</v>
      </c>
      <c r="B40" s="9">
        <f>$J$3*'Punto de Medida'!C40</f>
        <v>169.21727350019998</v>
      </c>
      <c r="C40" s="20">
        <f>$J$4*'Punto de Medida'!D40</f>
        <v>2172.2492832000003</v>
      </c>
      <c r="D40" s="9">
        <f ca="1">IF($I$13="SI",B40,'Energía Transada'!B40*'Energía Transada'!$I$15)</f>
        <v>169.21727350019998</v>
      </c>
      <c r="E40" s="20">
        <f ca="1">IF($I$13="SI",'Energía Transada'!C40*'Energía Transada'!$I$16,0)</f>
        <v>3911.2112033889102</v>
      </c>
    </row>
    <row r="41" spans="1:5" x14ac:dyDescent="0.2">
      <c r="A41" s="8">
        <v>32</v>
      </c>
      <c r="B41" s="9">
        <f>$J$3*'Punto de Medida'!C41</f>
        <v>336.72820553939999</v>
      </c>
      <c r="C41" s="20">
        <f>$J$4*'Punto de Medida'!D41</f>
        <v>2265.9915071999999</v>
      </c>
      <c r="D41" s="9">
        <f ca="1">IF($I$13="SI",B41,'Energía Transada'!B41*'Energía Transada'!$I$15)</f>
        <v>336.72820553939999</v>
      </c>
      <c r="E41" s="20">
        <f ca="1">IF($I$13="SI",'Energía Transada'!C41*'Energía Transada'!$I$16,0)</f>
        <v>4079.9973733625866</v>
      </c>
    </row>
    <row r="42" spans="1:5" x14ac:dyDescent="0.2">
      <c r="A42" s="8">
        <v>33</v>
      </c>
      <c r="B42" s="9">
        <f>$J$3*'Punto de Medida'!C42</f>
        <v>159.30406319100001</v>
      </c>
      <c r="C42" s="20">
        <f>$J$4*'Punto de Medida'!D42</f>
        <v>2613.5449248</v>
      </c>
      <c r="D42" s="9">
        <f ca="1">IF($I$13="SI",B42,'Energía Transada'!B42*'Energía Transada'!$I$15)</f>
        <v>159.30406319100001</v>
      </c>
      <c r="E42" s="20">
        <f ca="1">IF($I$13="SI",'Energía Transada'!C42*'Energía Transada'!$I$16,0)</f>
        <v>4705.7795205619732</v>
      </c>
    </row>
    <row r="43" spans="1:5" x14ac:dyDescent="0.2">
      <c r="A43" s="8">
        <v>34</v>
      </c>
      <c r="B43" s="9">
        <f>$J$3*'Punto de Medida'!C43</f>
        <v>36.6334185057</v>
      </c>
      <c r="C43" s="20">
        <f>$J$4*'Punto de Medida'!D43</f>
        <v>2057.7917376</v>
      </c>
      <c r="D43" s="9">
        <f ca="1">IF($I$13="SI",B43,'Energía Transada'!B43*'Energía Transada'!$I$15)</f>
        <v>36.6334185057</v>
      </c>
      <c r="E43" s="20">
        <f ca="1">IF($I$13="SI",'Energía Transada'!C43*'Energía Transada'!$I$16,0)</f>
        <v>3705.1263685933172</v>
      </c>
    </row>
    <row r="44" spans="1:5" x14ac:dyDescent="0.2">
      <c r="A44" s="8">
        <v>35</v>
      </c>
      <c r="B44" s="9">
        <f>$J$3*'Punto de Medida'!C44</f>
        <v>238.36222923989996</v>
      </c>
      <c r="C44" s="20">
        <f>$J$4*'Punto de Medida'!D44</f>
        <v>1853.4732191999999</v>
      </c>
      <c r="D44" s="9">
        <f ca="1">IF($I$13="SI",B44,'Energía Transada'!B44*'Energía Transada'!$I$15)</f>
        <v>238.36222923989996</v>
      </c>
      <c r="E44" s="20">
        <f ca="1">IF($I$13="SI",'Energía Transada'!C44*'Energía Transada'!$I$16,0)</f>
        <v>3337.2436930614008</v>
      </c>
    </row>
    <row r="45" spans="1:5" x14ac:dyDescent="0.2">
      <c r="A45" s="8">
        <v>36</v>
      </c>
      <c r="B45" s="9">
        <f>$J$3*'Punto de Medida'!C45</f>
        <v>633.68137690799995</v>
      </c>
      <c r="C45" s="20">
        <f>$J$4*'Punto de Medida'!D45</f>
        <v>1680.8319839999999</v>
      </c>
      <c r="D45" s="9">
        <f ca="1">IF($I$13="SI",B45,'Energía Transada'!B45*'Energía Transada'!$I$15)</f>
        <v>633.68137690799995</v>
      </c>
      <c r="E45" s="20">
        <f ca="1">IF($I$13="SI",'Energía Transada'!C45*'Energía Transada'!$I$16,0)</f>
        <v>3026.3970795979449</v>
      </c>
    </row>
    <row r="46" spans="1:5" x14ac:dyDescent="0.2">
      <c r="A46" s="8">
        <v>37</v>
      </c>
      <c r="B46" s="9">
        <f>$J$3*'Punto de Medida'!C46</f>
        <v>951.64037906039994</v>
      </c>
      <c r="C46" s="20">
        <f>$J$4*'Punto de Medida'!D46</f>
        <v>1670.8532735999997</v>
      </c>
      <c r="D46" s="9">
        <f ca="1">IF($I$13="SI",B46,'Energía Transada'!B46*'Energía Transada'!$I$15)</f>
        <v>951.64037906039994</v>
      </c>
      <c r="E46" s="20">
        <f ca="1">IF($I$13="SI",'Energía Transada'!C46*'Energía Transada'!$I$16,0)</f>
        <v>3008.4300607048094</v>
      </c>
    </row>
    <row r="47" spans="1:5" x14ac:dyDescent="0.2">
      <c r="A47" s="8">
        <v>38</v>
      </c>
      <c r="B47" s="9">
        <f>$J$3*'Punto de Medida'!C47</f>
        <v>944.74134155309991</v>
      </c>
      <c r="C47" s="20">
        <f>$J$4*'Punto de Medida'!D47</f>
        <v>1640.376</v>
      </c>
      <c r="D47" s="9">
        <f ca="1">IF($I$13="SI",B47,'Energía Transada'!B47*'Energía Transada'!$I$15)</f>
        <v>944.74134155309991</v>
      </c>
      <c r="E47" s="20">
        <f ca="1">IF($I$13="SI",'Energía Transada'!C47*'Energía Transada'!$I$16,0)</f>
        <v>2953.5546581094559</v>
      </c>
    </row>
    <row r="48" spans="1:5" x14ac:dyDescent="0.2">
      <c r="A48" s="8">
        <v>39</v>
      </c>
      <c r="B48" s="9">
        <f>$J$3*'Punto de Medida'!C48</f>
        <v>819.29344687499997</v>
      </c>
      <c r="C48" s="20">
        <f>$J$4*'Punto de Medida'!D48</f>
        <v>1810.6656095999999</v>
      </c>
      <c r="D48" s="9">
        <f ca="1">IF($I$13="SI",B48,'Energía Transada'!B48*'Energía Transada'!$I$15)</f>
        <v>819.29344687499997</v>
      </c>
      <c r="E48" s="20">
        <f ca="1">IF($I$13="SI",'Energía Transada'!C48*'Energía Transada'!$I$16,0)</f>
        <v>3260.1670870048556</v>
      </c>
    </row>
    <row r="49" spans="1:5" x14ac:dyDescent="0.2">
      <c r="A49" s="8">
        <v>40</v>
      </c>
      <c r="B49" s="9">
        <f>$J$3*'Punto de Medida'!C49</f>
        <v>622.90451935440001</v>
      </c>
      <c r="C49" s="20">
        <f>$J$4*'Punto de Medida'!D49</f>
        <v>1957.7524608000003</v>
      </c>
      <c r="D49" s="9">
        <f ca="1">IF($I$13="SI",B49,'Energía Transada'!B49*'Energía Transada'!$I$15)</f>
        <v>622.90451935440001</v>
      </c>
      <c r="E49" s="20">
        <f ca="1">IF($I$13="SI",'Energía Transada'!C49*'Energía Transada'!$I$16,0)</f>
        <v>3525.0021336700188</v>
      </c>
    </row>
    <row r="50" spans="1:5" x14ac:dyDescent="0.2">
      <c r="A50" s="8">
        <v>41</v>
      </c>
      <c r="B50" s="9">
        <f>$J$3*'Punto de Medida'!C50</f>
        <v>737.4270275360999</v>
      </c>
      <c r="C50" s="20">
        <f>$J$4*'Punto de Medida'!D50</f>
        <v>1941.9104063999998</v>
      </c>
      <c r="D50" s="9">
        <f ca="1">IF($I$13="SI",B50,'Energía Transada'!B50*'Energía Transada'!$I$15)</f>
        <v>737.4270275360999</v>
      </c>
      <c r="E50" s="20">
        <f ca="1">IF($I$13="SI",'Energía Transada'!C50*'Energía Transada'!$I$16,0)</f>
        <v>3496.4779577694053</v>
      </c>
    </row>
    <row r="51" spans="1:5" x14ac:dyDescent="0.2">
      <c r="A51" s="8">
        <v>42</v>
      </c>
      <c r="B51" s="9">
        <f>$J$3*'Punto de Medida'!C51</f>
        <v>1118.9671074</v>
      </c>
      <c r="C51" s="20">
        <f>$J$4*'Punto de Medida'!D51</f>
        <v>1891.4422080000002</v>
      </c>
      <c r="D51" s="9">
        <f ca="1">IF($I$13="SI",B51,'Energía Transada'!B51*'Energía Transada'!$I$15)</f>
        <v>1118.9671074</v>
      </c>
      <c r="E51" s="20">
        <f ca="1">IF($I$13="SI",'Energía Transada'!C51*'Energía Transada'!$I$16,0)</f>
        <v>3405.6081922578937</v>
      </c>
    </row>
    <row r="52" spans="1:5" x14ac:dyDescent="0.2">
      <c r="A52" s="8">
        <v>43</v>
      </c>
      <c r="B52" s="9">
        <f>$J$3*'Punto de Medida'!C52</f>
        <v>1450.7644174500001</v>
      </c>
      <c r="C52" s="20">
        <f>$J$4*'Punto de Medida'!D52</f>
        <v>1785.9213696000002</v>
      </c>
      <c r="D52" s="9">
        <f ca="1">IF($I$13="SI",B52,'Energía Transada'!B52*'Energía Transada'!$I$15)</f>
        <v>1450.7644174500001</v>
      </c>
      <c r="E52" s="20">
        <f ca="1">IF($I$13="SI",'Energía Transada'!C52*'Energía Transada'!$I$16,0)</f>
        <v>3215.6142129605041</v>
      </c>
    </row>
    <row r="53" spans="1:5" x14ac:dyDescent="0.2">
      <c r="A53" s="8">
        <v>44</v>
      </c>
      <c r="B53" s="9">
        <f>$J$3*'Punto de Medida'!C53</f>
        <v>1068.2650399146</v>
      </c>
      <c r="C53" s="20">
        <f>$J$4*'Punto de Medida'!D53</f>
        <v>1748.9982239999999</v>
      </c>
      <c r="D53" s="9">
        <f ca="1">IF($I$13="SI",B53,'Energía Transada'!B53*'Energía Transada'!$I$15)</f>
        <v>1068.2650399146</v>
      </c>
      <c r="E53" s="20">
        <f ca="1">IF($I$13="SI",'Energía Transada'!C53*'Energía Transada'!$I$16,0)</f>
        <v>3149.1327912139445</v>
      </c>
    </row>
    <row r="54" spans="1:5" x14ac:dyDescent="0.2">
      <c r="A54" s="8">
        <v>45</v>
      </c>
      <c r="B54" s="9">
        <f>$J$3*'Punto de Medida'!C54</f>
        <v>448.71837215759996</v>
      </c>
      <c r="C54" s="20">
        <f>$J$4*'Punto de Medida'!D54</f>
        <v>1146.6871296000002</v>
      </c>
      <c r="D54" s="9">
        <f ca="1">IF($I$13="SI",B54,'Energía Transada'!B54*'Energía Transada'!$I$15)</f>
        <v>448.71837215759996</v>
      </c>
      <c r="E54" s="20">
        <f ca="1">IF($I$13="SI",'Energía Transada'!C54*'Energía Transada'!$I$16,0)</f>
        <v>2064.6504905120787</v>
      </c>
    </row>
    <row r="55" spans="1:5" x14ac:dyDescent="0.2">
      <c r="A55" s="8">
        <v>46</v>
      </c>
      <c r="B55" s="9">
        <f>$J$3*'Punto de Medida'!C55</f>
        <v>451.20183244739997</v>
      </c>
      <c r="C55" s="20">
        <f>$J$4*'Punto de Medida'!D55</f>
        <v>1153.2828576000002</v>
      </c>
      <c r="D55" s="9">
        <f ca="1">IF($I$13="SI",B55,'Energía Transada'!B55*'Energía Transada'!$I$15)</f>
        <v>451.20183244739997</v>
      </c>
      <c r="E55" s="20">
        <f ca="1">IF($I$13="SI",'Energía Transada'!C55*'Energía Transada'!$I$16,0)</f>
        <v>2076.5263306597176</v>
      </c>
    </row>
    <row r="56" spans="1:5" x14ac:dyDescent="0.2">
      <c r="A56" s="8">
        <v>47</v>
      </c>
      <c r="B56" s="9">
        <f>$J$3*'Punto de Medida'!C56</f>
        <v>912.4091927474999</v>
      </c>
      <c r="C56" s="20">
        <f>$J$4*'Punto de Medida'!D56</f>
        <v>1307.3138880000001</v>
      </c>
      <c r="D56" s="9">
        <f ca="1">IF($I$13="SI",B56,'Energía Transada'!B56*'Energía Transada'!$I$15)</f>
        <v>912.4091927474999</v>
      </c>
      <c r="E56" s="20">
        <f ca="1">IF($I$13="SI",'Energía Transada'!C56*'Energía Transada'!$I$16,0)</f>
        <v>2353.8646161084921</v>
      </c>
    </row>
    <row r="57" spans="1:5" x14ac:dyDescent="0.2">
      <c r="A57" s="8">
        <v>48</v>
      </c>
      <c r="B57" s="9">
        <f>$J$3*'Punto de Medida'!C57</f>
        <v>1109.8993009520998</v>
      </c>
      <c r="C57" s="20">
        <f>$J$4*'Punto de Medida'!D57</f>
        <v>735.08082239999999</v>
      </c>
      <c r="D57" s="9">
        <f ca="1">IF($I$13="SI",B57,'Energía Transada'!B57*'Energía Transada'!$I$15)</f>
        <v>1109.8993009520998</v>
      </c>
      <c r="E57" s="20">
        <f ca="1">IF($I$13="SI",'Energía Transada'!C57*'Energía Transada'!$I$16,0)</f>
        <v>1323.5388637034739</v>
      </c>
    </row>
    <row r="58" spans="1:5" x14ac:dyDescent="0.2">
      <c r="A58" s="8">
        <v>49</v>
      </c>
      <c r="B58" s="9">
        <f>$J$3*'Punto de Medida'!C58</f>
        <v>1491.4697481000001</v>
      </c>
      <c r="C58" s="20">
        <f>$J$4*'Punto de Medida'!D58</f>
        <v>580.57219200000009</v>
      </c>
      <c r="D58" s="9">
        <f ca="1">IF($I$13="SI",B58,'Energía Transada'!B58*'Energía Transada'!$I$15)</f>
        <v>1491.4697481000001</v>
      </c>
      <c r="E58" s="20">
        <f ca="1">IF($I$13="SI",'Energía Transada'!C58*'Energía Transada'!$I$16,0)</f>
        <v>1045.3406426638878</v>
      </c>
    </row>
    <row r="59" spans="1:5" x14ac:dyDescent="0.2">
      <c r="A59" s="8">
        <v>50</v>
      </c>
      <c r="B59" s="9">
        <f>$J$3*'Punto de Medida'!C59</f>
        <v>1649.8431731999999</v>
      </c>
      <c r="C59" s="20">
        <f>$J$4*'Punto de Medida'!D59</f>
        <v>410.25737040000007</v>
      </c>
      <c r="D59" s="9">
        <f ca="1">IF($I$13="SI",B59,'Energía Transada'!B59*'Energía Transada'!$I$15)</f>
        <v>1649.8431731999999</v>
      </c>
      <c r="E59" s="20">
        <f ca="1">IF($I$13="SI",'Energía Transada'!C59*'Energía Transada'!$I$16,0)</f>
        <v>738.68281867611847</v>
      </c>
    </row>
    <row r="60" spans="1:5" x14ac:dyDescent="0.2">
      <c r="A60" s="8">
        <v>51</v>
      </c>
      <c r="B60" s="9">
        <f>$J$3*'Punto de Medida'!C60</f>
        <v>1818.7753986</v>
      </c>
      <c r="C60" s="20">
        <f>$J$4*'Punto de Medida'!D60</f>
        <v>485.68915199999998</v>
      </c>
      <c r="D60" s="9">
        <f ca="1">IF($I$13="SI",B60,'Energía Transada'!B60*'Energía Transada'!$I$15)</f>
        <v>1818.7753986</v>
      </c>
      <c r="E60" s="20">
        <f ca="1">IF($I$13="SI",'Energía Transada'!C60*'Energía Transada'!$I$16,0)</f>
        <v>874.50039337495275</v>
      </c>
    </row>
    <row r="61" spans="1:5" x14ac:dyDescent="0.2">
      <c r="A61" s="8">
        <v>52</v>
      </c>
      <c r="B61" s="9">
        <f>$J$3*'Punto de Medida'!C61</f>
        <v>2298.3526484999998</v>
      </c>
      <c r="C61" s="20">
        <f>$J$4*'Punto de Medida'!D61</f>
        <v>444.91819200000003</v>
      </c>
      <c r="D61" s="9">
        <f ca="1">IF($I$13="SI",B61,'Energía Transada'!B61*'Energía Transada'!$I$15)</f>
        <v>2298.3526484999998</v>
      </c>
      <c r="E61" s="20">
        <f ca="1">IF($I$13="SI",'Energía Transada'!C61*'Energía Transada'!$I$16,0)</f>
        <v>801.09084652496585</v>
      </c>
    </row>
    <row r="62" spans="1:5" x14ac:dyDescent="0.2">
      <c r="A62" s="8">
        <v>53</v>
      </c>
      <c r="B62" s="9">
        <f>$J$3*'Punto de Medida'!C62</f>
        <v>1942.1737975499998</v>
      </c>
      <c r="C62" s="20">
        <f>$J$4*'Punto de Medida'!D62</f>
        <v>382.53300748800001</v>
      </c>
      <c r="D62" s="9">
        <f ca="1">IF($I$13="SI",B62,'Energía Transada'!B62*'Energía Transada'!$I$15)</f>
        <v>1942.1737975499998</v>
      </c>
      <c r="E62" s="20">
        <f ca="1">IF($I$13="SI",'Energía Transada'!C62*'Energía Transada'!$I$16,0)</f>
        <v>688.76412855760009</v>
      </c>
    </row>
    <row r="63" spans="1:5" x14ac:dyDescent="0.2">
      <c r="A63" s="8">
        <v>54</v>
      </c>
      <c r="B63" s="9">
        <f>$J$3*'Punto de Medida'!C63</f>
        <v>1664.0785070999998</v>
      </c>
      <c r="C63" s="20">
        <f>$J$4*'Punto de Medida'!D63</f>
        <v>606.40103999999997</v>
      </c>
      <c r="D63" s="9">
        <f ca="1">IF($I$13="SI",B63,'Energía Transada'!B63*'Energía Transada'!$I$15)</f>
        <v>1664.0785070999998</v>
      </c>
      <c r="E63" s="20">
        <f ca="1">IF($I$13="SI",'Energía Transada'!C63*'Energía Transada'!$I$16,0)</f>
        <v>1091.8463915434133</v>
      </c>
    </row>
    <row r="64" spans="1:5" x14ac:dyDescent="0.2">
      <c r="A64" s="8">
        <v>55</v>
      </c>
      <c r="B64" s="9">
        <f>$J$3*'Punto de Medida'!C64</f>
        <v>1457.7126530999999</v>
      </c>
      <c r="C64" s="20">
        <f>$J$4*'Punto de Medida'!D64</f>
        <v>875.00318400000003</v>
      </c>
      <c r="D64" s="9">
        <f ca="1">IF($I$13="SI",B64,'Energía Transada'!B64*'Energía Transada'!$I$15)</f>
        <v>1457.7126530999999</v>
      </c>
      <c r="E64" s="20">
        <f ca="1">IF($I$13="SI",'Energía Transada'!C64*'Energía Transada'!$I$16,0)</f>
        <v>1575.4739949644504</v>
      </c>
    </row>
    <row r="65" spans="1:5" x14ac:dyDescent="0.2">
      <c r="A65" s="8">
        <v>56</v>
      </c>
      <c r="B65" s="9">
        <f>$J$3*'Punto de Medida'!C65</f>
        <v>1873.9608722999999</v>
      </c>
      <c r="C65" s="20">
        <f>$J$4*'Punto de Medida'!D65</f>
        <v>723.86052480000001</v>
      </c>
      <c r="D65" s="9">
        <f ca="1">IF($I$13="SI",B65,'Energía Transada'!B65*'Energía Transada'!$I$15)</f>
        <v>1873.9608722999999</v>
      </c>
      <c r="E65" s="20">
        <f ca="1">IF($I$13="SI",'Energía Transada'!C65*'Energía Transada'!$I$16,0)</f>
        <v>1303.336323406704</v>
      </c>
    </row>
    <row r="66" spans="1:5" x14ac:dyDescent="0.2">
      <c r="A66" s="8">
        <v>57</v>
      </c>
      <c r="B66" s="9">
        <f>$J$3*'Punto de Medida'!C66</f>
        <v>1708.6855094999999</v>
      </c>
      <c r="C66" s="20">
        <f>$J$4*'Punto de Medida'!D66</f>
        <v>482.02340160000006</v>
      </c>
      <c r="D66" s="9">
        <f ca="1">IF($I$13="SI",B66,'Energía Transada'!B66*'Energía Transada'!$I$15)</f>
        <v>1708.6855094999999</v>
      </c>
      <c r="E66" s="20">
        <f ca="1">IF($I$13="SI",'Energía Transada'!C66*'Energía Transada'!$I$16,0)</f>
        <v>867.90008090428353</v>
      </c>
    </row>
    <row r="67" spans="1:5" x14ac:dyDescent="0.2">
      <c r="A67" s="8">
        <v>58</v>
      </c>
      <c r="B67" s="9">
        <f>$J$3*'Punto de Medida'!C67</f>
        <v>1697.1327311999999</v>
      </c>
      <c r="C67" s="20">
        <f>$J$4*'Punto de Medida'!D67</f>
        <v>550.48271040000009</v>
      </c>
      <c r="D67" s="9">
        <f ca="1">IF($I$13="SI",B67,'Energía Transada'!B67*'Energía Transada'!$I$15)</f>
        <v>1697.1327311999999</v>
      </c>
      <c r="E67" s="20">
        <f ca="1">IF($I$13="SI",'Energía Transada'!C67*'Energía Transada'!$I$16,0)</f>
        <v>991.16347319799775</v>
      </c>
    </row>
    <row r="68" spans="1:5" x14ac:dyDescent="0.2">
      <c r="A68" s="8">
        <v>59</v>
      </c>
      <c r="B68" s="9">
        <f>$J$3*'Punto de Medida'!C68</f>
        <v>1800.8633414999999</v>
      </c>
      <c r="C68" s="20">
        <f>$J$4*'Punto de Medida'!D68</f>
        <v>479.46795840000004</v>
      </c>
      <c r="D68" s="9">
        <f ca="1">IF($I$13="SI",B68,'Energía Transada'!B68*'Energía Transada'!$I$15)</f>
        <v>1800.8633414999999</v>
      </c>
      <c r="E68" s="20">
        <f ca="1">IF($I$13="SI",'Energía Transada'!C68*'Energía Transada'!$I$16,0)</f>
        <v>863.29891558188547</v>
      </c>
    </row>
    <row r="69" spans="1:5" x14ac:dyDescent="0.2">
      <c r="A69" s="8">
        <v>60</v>
      </c>
      <c r="B69" s="9">
        <f>$J$3*'Punto de Medida'!C69</f>
        <v>1364.217504</v>
      </c>
      <c r="C69" s="20">
        <f>$J$4*'Punto de Medida'!D69</f>
        <v>919.3574976000001</v>
      </c>
      <c r="D69" s="9">
        <f ca="1">IF($I$13="SI",B69,'Energía Transada'!B69*'Energía Transada'!$I$15)</f>
        <v>1364.217504</v>
      </c>
      <c r="E69" s="20">
        <f ca="1">IF($I$13="SI",'Energía Transada'!C69*'Energía Transada'!$I$16,0)</f>
        <v>1655.3354959499122</v>
      </c>
    </row>
    <row r="70" spans="1:5" x14ac:dyDescent="0.2">
      <c r="A70" s="8">
        <v>61</v>
      </c>
      <c r="B70" s="9">
        <f>$J$3*'Punto de Medida'!C70</f>
        <v>870.68586575910012</v>
      </c>
      <c r="C70" s="20">
        <f>$J$4*'Punto de Medida'!D70</f>
        <v>1127.3615520000001</v>
      </c>
      <c r="D70" s="9">
        <f ca="1">IF($I$13="SI",B70,'Energía Transada'!B70*'Energía Transada'!$I$15)</f>
        <v>870.68586575910012</v>
      </c>
      <c r="E70" s="20">
        <f ca="1">IF($I$13="SI",'Energía Transada'!C70*'Energía Transada'!$I$16,0)</f>
        <v>2029.8541086208929</v>
      </c>
    </row>
    <row r="71" spans="1:5" x14ac:dyDescent="0.2">
      <c r="A71" s="8">
        <v>62</v>
      </c>
      <c r="B71" s="9">
        <f>$J$3*'Punto de Medida'!C71</f>
        <v>388.61757920069999</v>
      </c>
      <c r="C71" s="20">
        <f>$J$4*'Punto de Medida'!D71</f>
        <v>1441.8103871999999</v>
      </c>
      <c r="D71" s="9">
        <f ca="1">IF($I$13="SI",B71,'Energía Transada'!B71*'Energía Transada'!$I$15)</f>
        <v>388.61757920069999</v>
      </c>
      <c r="E71" s="20">
        <f ca="1">IF($I$13="SI",'Energía Transada'!C71*'Energía Transada'!$I$16,0)</f>
        <v>2596.030291363174</v>
      </c>
    </row>
    <row r="72" spans="1:5" x14ac:dyDescent="0.2">
      <c r="A72" s="8">
        <v>63</v>
      </c>
      <c r="B72" s="9">
        <f>$J$3*'Punto de Medida'!C72</f>
        <v>928.43513156250003</v>
      </c>
      <c r="C72" s="20">
        <f>$J$4*'Punto de Medida'!D72</f>
        <v>1178.3586624</v>
      </c>
      <c r="D72" s="9">
        <f ca="1">IF($I$13="SI",B72,'Energía Transada'!B72*'Energía Transada'!$I$15)</f>
        <v>928.43513156250003</v>
      </c>
      <c r="E72" s="20">
        <f ca="1">IF($I$13="SI",'Energía Transada'!C72*'Energía Transada'!$I$16,0)</f>
        <v>2121.6761987831737</v>
      </c>
    </row>
    <row r="73" spans="1:5" x14ac:dyDescent="0.2">
      <c r="A73" s="8">
        <v>64</v>
      </c>
      <c r="B73" s="9">
        <f>$J$3*'Punto de Medida'!C73</f>
        <v>988.74232691880002</v>
      </c>
      <c r="C73" s="20">
        <f>$J$4*'Punto de Medida'!D73</f>
        <v>1312.9971743999999</v>
      </c>
      <c r="D73" s="9">
        <f ca="1">IF($I$13="SI",B73,'Energía Transada'!B73*'Energía Transada'!$I$15)</f>
        <v>988.74232691880002</v>
      </c>
      <c r="E73" s="20">
        <f ca="1">IF($I$13="SI",'Energía Transada'!C73*'Energía Transada'!$I$16,0)</f>
        <v>2364.0975730769492</v>
      </c>
    </row>
    <row r="74" spans="1:5" x14ac:dyDescent="0.2">
      <c r="A74" s="8">
        <v>65</v>
      </c>
      <c r="B74" s="9">
        <f>$J$3*'Punto de Medida'!C74</f>
        <v>1493.4725876999998</v>
      </c>
      <c r="C74" s="20">
        <f>$J$4*'Punto de Medida'!D74</f>
        <v>1466.5563456</v>
      </c>
      <c r="D74" s="9">
        <f ca="1">IF($I$13="SI",B74,'Energía Transada'!B74*'Energía Transada'!$I$15)</f>
        <v>1493.4725876999998</v>
      </c>
      <c r="E74" s="20">
        <f ca="1">IF($I$13="SI",'Energía Transada'!C74*'Energía Transada'!$I$16,0)</f>
        <v>2640.5862594471396</v>
      </c>
    </row>
    <row r="75" spans="1:5" x14ac:dyDescent="0.2">
      <c r="A75" s="8">
        <v>66</v>
      </c>
      <c r="B75" s="9">
        <f>$J$3*'Punto de Medida'!C75</f>
        <v>1409.9875127999999</v>
      </c>
      <c r="C75" s="20">
        <f>$J$4*'Punto de Medida'!D75</f>
        <v>1490.4769248</v>
      </c>
      <c r="D75" s="9">
        <f ca="1">IF($I$13="SI",B75,'Energía Transada'!B75*'Energía Transada'!$I$15)</f>
        <v>1409.9875127999999</v>
      </c>
      <c r="E75" s="20">
        <f ca="1">IF($I$13="SI",'Energía Transada'!C75*'Energía Transada'!$I$16,0)</f>
        <v>2683.6561032639452</v>
      </c>
    </row>
    <row r="76" spans="1:5" x14ac:dyDescent="0.2">
      <c r="A76" s="8">
        <v>67</v>
      </c>
      <c r="B76" s="9">
        <f>$J$3*'Punto de Medida'!C76</f>
        <v>1449.2805959999998</v>
      </c>
      <c r="C76" s="20">
        <f>$J$4*'Punto de Medida'!D76</f>
        <v>1291.9933056</v>
      </c>
      <c r="D76" s="9">
        <f ca="1">IF($I$13="SI",B76,'Energía Transada'!B76*'Energía Transada'!$I$15)</f>
        <v>1449.2805959999998</v>
      </c>
      <c r="E76" s="20">
        <f ca="1">IF($I$13="SI",'Energía Transada'!C76*'Energía Transada'!$I$16,0)</f>
        <v>2326.279368877083</v>
      </c>
    </row>
    <row r="77" spans="1:5" x14ac:dyDescent="0.2">
      <c r="A77" s="8">
        <v>68</v>
      </c>
      <c r="B77" s="9">
        <f>$J$3*'Punto de Medida'!C77</f>
        <v>1163.323492491</v>
      </c>
      <c r="C77" s="20">
        <f>$J$4*'Punto de Medida'!D77</f>
        <v>996.48939840000014</v>
      </c>
      <c r="D77" s="9">
        <f ca="1">IF($I$13="SI",B77,'Energía Transada'!B77*'Energía Transada'!$I$15)</f>
        <v>1163.323492491</v>
      </c>
      <c r="E77" s="20">
        <f ca="1">IF($I$13="SI",'Energía Transada'!C77*'Energía Transada'!$I$16,0)</f>
        <v>1794.2141950388263</v>
      </c>
    </row>
    <row r="78" spans="1:5" x14ac:dyDescent="0.2">
      <c r="A78" s="8">
        <v>69</v>
      </c>
      <c r="B78" s="9">
        <f>$J$3*'Punto de Medida'!C78</f>
        <v>623.66906426669993</v>
      </c>
      <c r="C78" s="20">
        <f>$J$4*'Punto de Medida'!D78</f>
        <v>1132.2611328</v>
      </c>
      <c r="D78" s="9">
        <f ca="1">IF($I$13="SI",B78,'Energía Transada'!B78*'Energía Transada'!$I$15)</f>
        <v>623.66906426669993</v>
      </c>
      <c r="E78" s="20">
        <f ca="1">IF($I$13="SI",'Energía Transada'!C78*'Energía Transada'!$I$16,0)</f>
        <v>2038.6759761040939</v>
      </c>
    </row>
    <row r="79" spans="1:5" x14ac:dyDescent="0.2">
      <c r="A79" s="8">
        <v>70</v>
      </c>
      <c r="B79" s="9">
        <f>$J$3*'Punto de Medida'!C79</f>
        <v>467.85416643359997</v>
      </c>
      <c r="C79" s="20">
        <f>$J$4*'Punto de Medida'!D79</f>
        <v>553.83479039999997</v>
      </c>
      <c r="D79" s="9">
        <f ca="1">IF($I$13="SI",B79,'Energía Transada'!B79*'Energía Transada'!$I$15)</f>
        <v>467.85416643359997</v>
      </c>
      <c r="E79" s="20">
        <f ca="1">IF($I$13="SI",'Energía Transada'!C79*'Energía Transada'!$I$16,0)</f>
        <v>997.19901108586942</v>
      </c>
    </row>
    <row r="80" spans="1:5" x14ac:dyDescent="0.2">
      <c r="A80" s="8">
        <v>71</v>
      </c>
      <c r="B80" s="9">
        <f>$J$3*'Punto de Medida'!C80</f>
        <v>240.73613777279996</v>
      </c>
      <c r="C80" s="20">
        <f>$J$4*'Punto de Medida'!D80</f>
        <v>579.5746944</v>
      </c>
      <c r="D80" s="9">
        <f ca="1">IF($I$13="SI",B80,'Energía Transada'!B80*'Energía Transada'!$I$15)</f>
        <v>240.73613777279996</v>
      </c>
      <c r="E80" s="20">
        <f ca="1">IF($I$13="SI",'Energía Transada'!C80*'Energía Transada'!$I$16,0)</f>
        <v>1043.544613166423</v>
      </c>
    </row>
    <row r="81" spans="1:5" x14ac:dyDescent="0.2">
      <c r="A81" s="8">
        <v>72</v>
      </c>
      <c r="B81" s="9">
        <f>$J$3*'Punto de Medida'!C81</f>
        <v>307.85496882839999</v>
      </c>
      <c r="C81" s="20">
        <f>$J$4*'Punto de Medida'!D81</f>
        <v>860.86618559999988</v>
      </c>
      <c r="D81" s="9">
        <f ca="1">IF($I$13="SI",B81,'Energía Transada'!B81*'Energía Transada'!$I$15)</f>
        <v>307.85496882839999</v>
      </c>
      <c r="E81" s="20">
        <f ca="1">IF($I$13="SI",'Energía Transada'!C81*'Energía Transada'!$I$16,0)</f>
        <v>1550.0198323358784</v>
      </c>
    </row>
    <row r="82" spans="1:5" x14ac:dyDescent="0.2">
      <c r="A82" s="8">
        <v>73</v>
      </c>
      <c r="B82" s="9">
        <f>$J$3*'Punto de Medida'!C82</f>
        <v>132.1163992992</v>
      </c>
      <c r="C82" s="20">
        <f>$J$4*'Punto de Medida'!D82</f>
        <v>619.8245376000001</v>
      </c>
      <c r="D82" s="9">
        <f ca="1">IF($I$13="SI",B82,'Energía Transada'!B82*'Energía Transada'!$I$15)</f>
        <v>132.1163992992</v>
      </c>
      <c r="E82" s="20">
        <f ca="1">IF($I$13="SI",'Energía Transada'!C82*'Energía Transada'!$I$16,0)</f>
        <v>1116.0158708972942</v>
      </c>
    </row>
    <row r="83" spans="1:5" x14ac:dyDescent="0.2">
      <c r="A83" s="8">
        <v>74</v>
      </c>
      <c r="B83" s="9">
        <f>$J$3*'Punto de Medida'!C83</f>
        <v>161.49683103599997</v>
      </c>
      <c r="C83" s="20">
        <f>$J$4*'Punto de Medida'!D83</f>
        <v>608.93650560000003</v>
      </c>
      <c r="D83" s="9">
        <f ca="1">IF($I$13="SI",B83,'Energía Transada'!B83*'Energía Transada'!$I$15)</f>
        <v>161.49683103599997</v>
      </c>
      <c r="E83" s="20">
        <f ca="1">IF($I$13="SI",'Energía Transada'!C83*'Energía Transada'!$I$16,0)</f>
        <v>1096.4115864946664</v>
      </c>
    </row>
    <row r="84" spans="1:5" x14ac:dyDescent="0.2">
      <c r="A84" s="8">
        <v>75</v>
      </c>
      <c r="B84" s="9">
        <f>$J$3*'Punto de Medida'!C84</f>
        <v>228.50522217720001</v>
      </c>
      <c r="C84" s="20">
        <f>$J$4*'Punto de Medida'!D84</f>
        <v>628.97153279999986</v>
      </c>
      <c r="D84" s="9">
        <f ca="1">IF($I$13="SI",B84,'Energía Transada'!B84*'Energía Transada'!$I$15)</f>
        <v>228.50522217720001</v>
      </c>
      <c r="E84" s="20">
        <f ca="1">IF($I$13="SI",'Energía Transada'!C84*'Energía Transada'!$I$16,0)</f>
        <v>1132.4853573325165</v>
      </c>
    </row>
    <row r="85" spans="1:5" x14ac:dyDescent="0.2">
      <c r="A85" s="8">
        <v>76</v>
      </c>
      <c r="B85" s="9">
        <f>$J$3*'Punto de Medida'!C85</f>
        <v>283.74705224939999</v>
      </c>
      <c r="C85" s="20">
        <f>$J$4*'Punto de Medida'!D85</f>
        <v>469.16380079999999</v>
      </c>
      <c r="D85" s="9">
        <f ca="1">IF($I$13="SI",B85,'Energía Transada'!B85*'Energía Transada'!$I$15)</f>
        <v>283.74705224939999</v>
      </c>
      <c r="E85" s="20">
        <f ca="1">IF($I$13="SI",'Energía Transada'!C85*'Energía Transada'!$I$16,0)</f>
        <v>844.74591756352004</v>
      </c>
    </row>
    <row r="86" spans="1:5" x14ac:dyDescent="0.2">
      <c r="A86" s="8">
        <v>77</v>
      </c>
      <c r="B86" s="9">
        <f>$J$3*'Punto de Medida'!C86</f>
        <v>290.0750361474</v>
      </c>
      <c r="C86" s="20">
        <f>$J$4*'Punto de Medida'!D86</f>
        <v>66.481664063999986</v>
      </c>
      <c r="D86" s="9">
        <f ca="1">IF($I$13="SI",B86,'Energía Transada'!B86*'Energía Transada'!$I$15)</f>
        <v>290.0750361474</v>
      </c>
      <c r="E86" s="20">
        <f ca="1">IF($I$13="SI",'Energía Transada'!C86*'Energía Transada'!$I$16,0)</f>
        <v>119.70257341920095</v>
      </c>
    </row>
    <row r="87" spans="1:5" x14ac:dyDescent="0.2">
      <c r="A87" s="8">
        <v>78</v>
      </c>
      <c r="B87" s="9">
        <f>$J$3*'Punto de Medida'!C87</f>
        <v>207.93192106230003</v>
      </c>
      <c r="C87" s="20">
        <f>$J$4*'Punto de Medida'!D87</f>
        <v>0.47033020800000003</v>
      </c>
      <c r="D87" s="9">
        <f ca="1">IF($I$13="SI",B87,'Energía Transada'!B87*'Energía Transada'!$I$15)</f>
        <v>207.93192106230003</v>
      </c>
      <c r="E87" s="20">
        <f ca="1">IF($I$13="SI",'Energía Transada'!C87*'Energía Transada'!$I$16,0)</f>
        <v>0.8468460747340788</v>
      </c>
    </row>
    <row r="88" spans="1:5" x14ac:dyDescent="0.2">
      <c r="A88" s="8">
        <v>79</v>
      </c>
      <c r="B88" s="9">
        <f>$J$3*'Punto de Medida'!C88</f>
        <v>132.7336726485</v>
      </c>
      <c r="C88" s="20">
        <f>$J$4*'Punto de Medida'!D88</f>
        <v>60.475756224000001</v>
      </c>
      <c r="D88" s="9">
        <f ca="1">IF($I$13="SI",B88,'Energía Transada'!B88*'Energía Transada'!$I$15)</f>
        <v>132.7336726485</v>
      </c>
      <c r="E88" s="20">
        <f ca="1">IF($I$13="SI",'Energía Transada'!C88*'Energía Transada'!$I$16,0)</f>
        <v>108.88872520573766</v>
      </c>
    </row>
    <row r="89" spans="1:5" x14ac:dyDescent="0.2">
      <c r="A89" s="8">
        <v>80</v>
      </c>
      <c r="B89" s="9">
        <f>$J$3*'Punto de Medida'!C89</f>
        <v>139.49529246029996</v>
      </c>
      <c r="C89" s="20">
        <f>$J$4*'Punto de Medida'!D89</f>
        <v>943.69167360000006</v>
      </c>
      <c r="D89" s="9">
        <f ca="1">IF($I$13="SI",B89,'Energía Transada'!B89*'Energía Transada'!$I$15)</f>
        <v>139.49529246029996</v>
      </c>
      <c r="E89" s="20">
        <f ca="1">IF($I$13="SI",'Energía Transada'!C89*'Energía Transada'!$I$16,0)</f>
        <v>1699.1500353457916</v>
      </c>
    </row>
    <row r="90" spans="1:5" x14ac:dyDescent="0.2">
      <c r="A90" s="8">
        <v>81</v>
      </c>
      <c r="B90" s="9">
        <f>$J$3*'Punto de Medida'!C90</f>
        <v>4.9279863854999997</v>
      </c>
      <c r="C90" s="20">
        <f>$J$4*'Punto de Medida'!D90</f>
        <v>973.29655680000008</v>
      </c>
      <c r="D90" s="9">
        <f ca="1">IF($I$13="SI",B90,'Energía Transada'!B90*'Energía Transada'!$I$15)</f>
        <v>4.9279863854999997</v>
      </c>
      <c r="E90" s="20">
        <f ca="1">IF($I$13="SI",'Energía Transada'!C90*'Energía Transada'!$I$16,0)</f>
        <v>1752.4546683556298</v>
      </c>
    </row>
    <row r="91" spans="1:5" x14ac:dyDescent="0.2">
      <c r="A91" s="8">
        <v>82</v>
      </c>
      <c r="B91" s="9">
        <f>$J$3*'Punto de Medida'!C91</f>
        <v>10.792682588699998</v>
      </c>
      <c r="C91" s="20">
        <f>$J$4*'Punto de Medida'!D91</f>
        <v>1406.2568736000001</v>
      </c>
      <c r="D91" s="9">
        <f ca="1">IF($I$13="SI",B91,'Energía Transada'!B91*'Energía Transada'!$I$15)</f>
        <v>10.792682588699998</v>
      </c>
      <c r="E91" s="20">
        <f ca="1">IF($I$13="SI",'Energía Transada'!C91*'Energía Transada'!$I$16,0)</f>
        <v>2532.014940184275</v>
      </c>
    </row>
    <row r="92" spans="1:5" x14ac:dyDescent="0.2">
      <c r="A92" s="8">
        <v>83</v>
      </c>
      <c r="B92" s="9">
        <f>$J$3*'Punto de Medida'!C92</f>
        <v>27.813660097199996</v>
      </c>
      <c r="C92" s="20">
        <f>$J$4*'Punto de Medida'!D92</f>
        <v>1264.1849087999999</v>
      </c>
      <c r="D92" s="9">
        <f ca="1">IF($I$13="SI",B92,'Energía Transada'!B92*'Energía Transada'!$I$15)</f>
        <v>27.813660097199996</v>
      </c>
      <c r="E92" s="20">
        <f ca="1">IF($I$13="SI",'Energía Transada'!C92*'Energía Transada'!$I$16,0)</f>
        <v>2276.209372788871</v>
      </c>
    </row>
    <row r="93" spans="1:5" x14ac:dyDescent="0.2">
      <c r="A93" s="8">
        <v>84</v>
      </c>
      <c r="B93" s="9">
        <f>$J$3*'Punto de Medida'!C93</f>
        <v>169.0043524395</v>
      </c>
      <c r="C93" s="20">
        <f>$J$4*'Punto de Medida'!D93</f>
        <v>780.29703360000008</v>
      </c>
      <c r="D93" s="9">
        <f ca="1">IF($I$13="SI",B93,'Energía Transada'!B93*'Energía Transada'!$I$15)</f>
        <v>169.0043524395</v>
      </c>
      <c r="E93" s="20">
        <f ca="1">IF($I$13="SI",'Energía Transada'!C93*'Energía Transada'!$I$16,0)</f>
        <v>1404.9522416191598</v>
      </c>
    </row>
    <row r="94" spans="1:5" x14ac:dyDescent="0.2">
      <c r="A94" s="8">
        <v>85</v>
      </c>
      <c r="B94" s="9">
        <f>$J$3*'Punto de Medida'!C94</f>
        <v>1.2620344799999999E-2</v>
      </c>
      <c r="C94" s="20">
        <f>$J$4*'Punto de Medida'!D94</f>
        <v>646.60803839999994</v>
      </c>
      <c r="D94" s="9">
        <f ca="1">IF($I$13="SI",B94,'Energía Transada'!B94*'Energía Transada'!$I$15)</f>
        <v>1.2620344799999999E-2</v>
      </c>
      <c r="E94" s="20">
        <f ca="1">IF($I$13="SI",'Energía Transada'!C94*'Energía Transada'!$I$16,0)</f>
        <v>1164.2405057056051</v>
      </c>
    </row>
    <row r="95" spans="1:5" x14ac:dyDescent="0.2">
      <c r="A95" s="8">
        <v>86</v>
      </c>
      <c r="B95" s="9">
        <f>$J$3*'Punto de Medida'!C95</f>
        <v>0.12950497649999998</v>
      </c>
      <c r="C95" s="20">
        <f>$J$4*'Punto de Medida'!D95</f>
        <v>686.95959360000006</v>
      </c>
      <c r="D95" s="9">
        <f ca="1">IF($I$13="SI",B95,'Energía Transada'!B95*'Energía Transada'!$I$15)</f>
        <v>0.12950497649999998</v>
      </c>
      <c r="E95" s="20">
        <f ca="1">IF($I$13="SI",'Energía Transada'!C95*'Energía Transada'!$I$16,0)</f>
        <v>1236.8948994683285</v>
      </c>
    </row>
    <row r="96" spans="1:5" x14ac:dyDescent="0.2">
      <c r="A96" s="8">
        <v>87</v>
      </c>
      <c r="B96" s="9">
        <f>$J$3*'Punto de Medida'!C96</f>
        <v>3.7743884115000004</v>
      </c>
      <c r="C96" s="20">
        <f>$J$4*'Punto de Medida'!D96</f>
        <v>873.21736320000002</v>
      </c>
      <c r="D96" s="9">
        <f ca="1">IF($I$13="SI",B96,'Energía Transada'!B96*'Energía Transada'!$I$15)</f>
        <v>3.7743884115000004</v>
      </c>
      <c r="E96" s="20">
        <f ca="1">IF($I$13="SI",'Energía Transada'!C96*'Energía Transada'!$I$16,0)</f>
        <v>1572.2585618305905</v>
      </c>
    </row>
    <row r="97" spans="1:5" x14ac:dyDescent="0.2">
      <c r="A97" s="8">
        <v>88</v>
      </c>
      <c r="B97" s="9">
        <f>$J$3*'Punto de Medida'!C97</f>
        <v>192.7550104311</v>
      </c>
      <c r="C97" s="20">
        <f>$J$4*'Punto de Medida'!D97</f>
        <v>1118.4592703999999</v>
      </c>
      <c r="D97" s="9">
        <f ca="1">IF($I$13="SI",B97,'Energía Transada'!B97*'Energía Transada'!$I$15)</f>
        <v>192.7550104311</v>
      </c>
      <c r="E97" s="20">
        <f ca="1">IF($I$13="SI",'Energía Transada'!C97*'Energía Transada'!$I$16,0)</f>
        <v>2013.8252376257781</v>
      </c>
    </row>
    <row r="98" spans="1:5" x14ac:dyDescent="0.2">
      <c r="A98" s="8">
        <v>89</v>
      </c>
      <c r="B98" s="9">
        <f>$J$3*'Punto de Medida'!C98</f>
        <v>328.97685322710004</v>
      </c>
      <c r="C98" s="20">
        <f>$J$4*'Punto de Medida'!D98</f>
        <v>1021.3527167999998</v>
      </c>
      <c r="D98" s="9">
        <f ca="1">IF($I$13="SI",B98,'Energía Transada'!B98*'Energía Transada'!$I$15)</f>
        <v>328.97685322710004</v>
      </c>
      <c r="E98" s="20">
        <f ca="1">IF($I$13="SI",'Energía Transada'!C98*'Energía Transada'!$I$16,0)</f>
        <v>1838.9814739287744</v>
      </c>
    </row>
    <row r="99" spans="1:5" x14ac:dyDescent="0.2">
      <c r="A99" s="8">
        <v>90</v>
      </c>
      <c r="B99" s="9">
        <f>$J$3*'Punto de Medida'!C99</f>
        <v>771.12811509899984</v>
      </c>
      <c r="C99" s="20">
        <f>$J$4*'Punto de Medida'!D99</f>
        <v>1127.7053375999999</v>
      </c>
      <c r="D99" s="9">
        <f ca="1">IF($I$13="SI",B99,'Energía Transada'!B99*'Energía Transada'!$I$15)</f>
        <v>771.12811509899984</v>
      </c>
      <c r="E99" s="20">
        <f ca="1">IF($I$13="SI",'Energía Transada'!C99*'Energía Transada'!$I$16,0)</f>
        <v>2030.4731066800393</v>
      </c>
    </row>
    <row r="100" spans="1:5" x14ac:dyDescent="0.2">
      <c r="A100" s="8">
        <v>91</v>
      </c>
      <c r="B100" s="9">
        <f>$J$3*'Punto de Medida'!C100</f>
        <v>664.55460779700002</v>
      </c>
      <c r="C100" s="20">
        <f>$J$4*'Punto de Medida'!D100</f>
        <v>1409.4172704000002</v>
      </c>
      <c r="D100" s="9">
        <f ca="1">IF($I$13="SI",B100,'Energía Transada'!B100*'Energía Transada'!$I$15)</f>
        <v>664.55460779700002</v>
      </c>
      <c r="E100" s="20">
        <f ca="1">IF($I$13="SI",'Energía Transada'!C100*'Energía Transada'!$I$16,0)</f>
        <v>2537.7053457316097</v>
      </c>
    </row>
    <row r="101" spans="1:5" x14ac:dyDescent="0.2">
      <c r="A101" s="8">
        <v>92</v>
      </c>
      <c r="B101" s="9">
        <f>$J$3*'Punto de Medida'!C101</f>
        <v>292.53497871389999</v>
      </c>
      <c r="C101" s="20">
        <f>$J$4*'Punto de Medida'!D101</f>
        <v>1399.2732000000001</v>
      </c>
      <c r="D101" s="9">
        <f ca="1">IF($I$13="SI",B101,'Energía Transada'!B101*'Energía Transada'!$I$15)</f>
        <v>292.53497871389999</v>
      </c>
      <c r="E101" s="20">
        <f ca="1">IF($I$13="SI",'Energía Transada'!C101*'Energía Transada'!$I$16,0)</f>
        <v>2519.4405903449724</v>
      </c>
    </row>
    <row r="102" spans="1:5" x14ac:dyDescent="0.2">
      <c r="A102" s="8">
        <v>93</v>
      </c>
      <c r="B102" s="9">
        <f>$J$3*'Punto de Medida'!C102</f>
        <v>428.98589449979994</v>
      </c>
      <c r="C102" s="20">
        <f>$J$4*'Punto de Medida'!D102</f>
        <v>1400.4443615999999</v>
      </c>
      <c r="D102" s="9">
        <f ca="1">IF($I$13="SI",B102,'Energía Transada'!B102*'Energía Transada'!$I$15)</f>
        <v>428.98589449979994</v>
      </c>
      <c r="E102" s="20">
        <f ca="1">IF($I$13="SI",'Energía Transada'!C102*'Energía Transada'!$I$16,0)</f>
        <v>2521.5493079798794</v>
      </c>
    </row>
    <row r="103" spans="1:5" x14ac:dyDescent="0.2">
      <c r="A103" s="8">
        <v>94</v>
      </c>
      <c r="B103" s="9">
        <f>$J$3*'Punto de Medida'!C103</f>
        <v>533.30466739170004</v>
      </c>
      <c r="C103" s="20">
        <f>$J$4*'Punto de Medida'!D103</f>
        <v>1762.9292544000002</v>
      </c>
      <c r="D103" s="9">
        <f ca="1">IF($I$13="SI",B103,'Energía Transada'!B103*'Energía Transada'!$I$15)</f>
        <v>533.30466739170004</v>
      </c>
      <c r="E103" s="20">
        <f ca="1">IF($I$13="SI",'Energía Transada'!C103*'Energía Transada'!$I$16,0)</f>
        <v>3174.2161012173738</v>
      </c>
    </row>
    <row r="104" spans="1:5" x14ac:dyDescent="0.2">
      <c r="A104" s="8">
        <v>95</v>
      </c>
      <c r="B104" s="9">
        <f>$J$3*'Punto de Medida'!C104</f>
        <v>910.87691787989991</v>
      </c>
      <c r="C104" s="20">
        <f>$J$4*'Punto de Medida'!D104</f>
        <v>2021.4566208000001</v>
      </c>
      <c r="D104" s="9">
        <f ca="1">IF($I$13="SI",B104,'Energía Transada'!B104*'Energía Transada'!$I$15)</f>
        <v>910.87691787989991</v>
      </c>
      <c r="E104" s="20">
        <f ca="1">IF($I$13="SI",'Energía Transada'!C104*'Energía Transada'!$I$16,0)</f>
        <v>3639.7037133742751</v>
      </c>
    </row>
    <row r="105" spans="1:5" x14ac:dyDescent="0.2">
      <c r="A105" s="8">
        <v>96</v>
      </c>
      <c r="B105" s="9">
        <f>$J$3*'Punto de Medida'!C105</f>
        <v>1173.9580751999999</v>
      </c>
      <c r="C105" s="20">
        <f>$J$4*'Punto de Medida'!D105</f>
        <v>2321.9738880000004</v>
      </c>
      <c r="D105" s="9">
        <f ca="1">IF($I$13="SI",B105,'Energía Transada'!B105*'Energía Transada'!$I$15)</f>
        <v>1173.9580751999999</v>
      </c>
      <c r="E105" s="20">
        <f ca="1">IF($I$13="SI",'Energía Transada'!C105*'Energía Transada'!$I$16,0)</f>
        <v>4180.7956181454283</v>
      </c>
    </row>
    <row r="106" spans="1:5" x14ac:dyDescent="0.2">
      <c r="A106" s="8">
        <v>97</v>
      </c>
      <c r="B106" s="9">
        <f>$J$3*'Punto de Medida'!C106</f>
        <v>1281.8919903021001</v>
      </c>
      <c r="C106" s="20">
        <f>$J$4*'Punto de Medida'!D106</f>
        <v>2118.8624064000001</v>
      </c>
      <c r="D106" s="9">
        <f ca="1">IF($I$13="SI",B106,'Energía Transada'!B106*'Energía Transada'!$I$15)</f>
        <v>1281.8919903021001</v>
      </c>
      <c r="E106" s="20">
        <f ca="1">IF($I$13="SI",'Energía Transada'!C106*'Energía Transada'!$I$16,0)</f>
        <v>3815.0862548072705</v>
      </c>
    </row>
    <row r="107" spans="1:5" x14ac:dyDescent="0.2">
      <c r="A107" s="8">
        <v>98</v>
      </c>
      <c r="B107" s="9">
        <f>$J$3*'Punto de Medida'!C107</f>
        <v>2337.7682843999996</v>
      </c>
      <c r="C107" s="20">
        <f>$J$4*'Punto de Medida'!D107</f>
        <v>1919.8854335999999</v>
      </c>
      <c r="D107" s="9">
        <f ca="1">IF($I$13="SI",B107,'Energía Transada'!B107*'Energía Transada'!$I$15)</f>
        <v>2337.7682843999996</v>
      </c>
      <c r="E107" s="20">
        <f ca="1">IF($I$13="SI",'Energía Transada'!C107*'Energía Transada'!$I$16,0)</f>
        <v>3456.8212199189529</v>
      </c>
    </row>
    <row r="108" spans="1:5" x14ac:dyDescent="0.2">
      <c r="A108" s="8">
        <v>99</v>
      </c>
      <c r="B108" s="9">
        <f>$J$3*'Punto de Medida'!C108</f>
        <v>1731.9961185</v>
      </c>
      <c r="C108" s="20">
        <f>$J$4*'Punto de Medida'!D108</f>
        <v>1622.7744384</v>
      </c>
      <c r="D108" s="9">
        <f ca="1">IF($I$13="SI",B108,'Energía Transada'!B108*'Energía Transada'!$I$15)</f>
        <v>1731.9961185</v>
      </c>
      <c r="E108" s="20">
        <f ca="1">IF($I$13="SI",'Energía Transada'!C108*'Energía Transada'!$I$16,0)</f>
        <v>2921.862427636881</v>
      </c>
    </row>
    <row r="109" spans="1:5" x14ac:dyDescent="0.2">
      <c r="A109" s="8">
        <v>100</v>
      </c>
      <c r="B109" s="9">
        <f>$J$3*'Punto de Medida'!C109</f>
        <v>1841.0901335999999</v>
      </c>
      <c r="C109" s="20">
        <f>$J$4*'Punto de Medida'!D109</f>
        <v>1662.0542400000002</v>
      </c>
      <c r="D109" s="9">
        <f ca="1">IF($I$13="SI",B109,'Energía Transada'!B109*'Energía Transada'!$I$15)</f>
        <v>1841.0901335999999</v>
      </c>
      <c r="E109" s="20">
        <f ca="1">IF($I$13="SI",'Energía Transada'!C109*'Energía Transada'!$I$16,0)</f>
        <v>2992.5870913635481</v>
      </c>
    </row>
    <row r="110" spans="1:5" x14ac:dyDescent="0.2">
      <c r="A110" s="8">
        <v>101</v>
      </c>
      <c r="B110" s="9">
        <f>$J$3*'Punto de Medida'!C110</f>
        <v>1927.3855722749997</v>
      </c>
      <c r="C110" s="20">
        <f>$J$4*'Punto de Medida'!D110</f>
        <v>1539.6259008</v>
      </c>
      <c r="D110" s="9">
        <f ca="1">IF($I$13="SI",B110,'Energía Transada'!B110*'Energía Transada'!$I$15)</f>
        <v>1927.3855722749997</v>
      </c>
      <c r="E110" s="20">
        <f ca="1">IF($I$13="SI",'Energía Transada'!C110*'Energía Transada'!$I$16,0)</f>
        <v>2772.1505624648294</v>
      </c>
    </row>
    <row r="111" spans="1:5" x14ac:dyDescent="0.2">
      <c r="A111" s="8">
        <v>102</v>
      </c>
      <c r="B111" s="9">
        <f>$J$3*'Punto de Medida'!C111</f>
        <v>1291.1014398000002</v>
      </c>
      <c r="C111" s="20">
        <f>$J$4*'Punto de Medida'!D111</f>
        <v>1113.8733984</v>
      </c>
      <c r="D111" s="9">
        <f ca="1">IF($I$13="SI",B111,'Energía Transada'!B111*'Energía Transada'!$I$15)</f>
        <v>1291.1014398000002</v>
      </c>
      <c r="E111" s="20">
        <f ca="1">IF($I$13="SI",'Energía Transada'!C111*'Energía Transada'!$I$16,0)</f>
        <v>2005.5682138659245</v>
      </c>
    </row>
    <row r="112" spans="1:5" x14ac:dyDescent="0.2">
      <c r="A112" s="8">
        <v>103</v>
      </c>
      <c r="B112" s="9">
        <f>$J$3*'Punto de Medida'!C112</f>
        <v>1407.7085445</v>
      </c>
      <c r="C112" s="20">
        <f>$J$4*'Punto de Medida'!D112</f>
        <v>1431.0103583999999</v>
      </c>
      <c r="D112" s="9">
        <f ca="1">IF($I$13="SI",B112,'Energía Transada'!B112*'Energía Transada'!$I$15)</f>
        <v>1407.7085445</v>
      </c>
      <c r="E112" s="20">
        <f ca="1">IF($I$13="SI",'Energía Transada'!C112*'Energía Transada'!$I$16,0)</f>
        <v>2576.5844598160429</v>
      </c>
    </row>
    <row r="113" spans="1:5" x14ac:dyDescent="0.2">
      <c r="A113" s="8">
        <v>104</v>
      </c>
      <c r="B113" s="9">
        <f>$J$3*'Punto de Medida'!C113</f>
        <v>1761.6319256999998</v>
      </c>
      <c r="C113" s="20">
        <f>$J$4*'Punto de Medida'!D113</f>
        <v>1232.2595904000002</v>
      </c>
      <c r="D113" s="9">
        <f ca="1">IF($I$13="SI",B113,'Energía Transada'!B113*'Energía Transada'!$I$15)</f>
        <v>1761.6319256999998</v>
      </c>
      <c r="E113" s="20">
        <f ca="1">IF($I$13="SI",'Energía Transada'!C113*'Energía Transada'!$I$16,0)</f>
        <v>2218.7267146227273</v>
      </c>
    </row>
    <row r="114" spans="1:5" x14ac:dyDescent="0.2">
      <c r="A114" s="8">
        <v>105</v>
      </c>
      <c r="B114" s="9">
        <f>$J$3*'Punto de Medida'!C114</f>
        <v>1217.5536206603999</v>
      </c>
      <c r="C114" s="20">
        <f>$J$4*'Punto de Medida'!D114</f>
        <v>562.38615359999994</v>
      </c>
      <c r="D114" s="9">
        <f ca="1">IF($I$13="SI",B114,'Energía Transada'!B114*'Energía Transada'!$I$15)</f>
        <v>1217.5536206603999</v>
      </c>
      <c r="E114" s="20">
        <f ca="1">IF($I$13="SI",'Energía Transada'!C114*'Energía Transada'!$I$16,0)</f>
        <v>1012.5960411646719</v>
      </c>
    </row>
    <row r="115" spans="1:5" x14ac:dyDescent="0.2">
      <c r="A115" s="8">
        <v>106</v>
      </c>
      <c r="B115" s="9">
        <f>$J$3*'Punto de Medida'!C115</f>
        <v>1314.2098285499999</v>
      </c>
      <c r="C115" s="20">
        <f>$J$4*'Punto de Medida'!D115</f>
        <v>407.78984678400002</v>
      </c>
      <c r="D115" s="9">
        <f ca="1">IF($I$13="SI",B115,'Energía Transada'!B115*'Energía Transada'!$I$15)</f>
        <v>1314.2098285499999</v>
      </c>
      <c r="E115" s="20">
        <f ca="1">IF($I$13="SI",'Energía Transada'!C115*'Energía Transada'!$I$16,0)</f>
        <v>734.23995565566952</v>
      </c>
    </row>
    <row r="116" spans="1:5" x14ac:dyDescent="0.2">
      <c r="A116" s="8">
        <v>107</v>
      </c>
      <c r="B116" s="9">
        <f>$J$3*'Punto de Medida'!C116</f>
        <v>986.18109123959994</v>
      </c>
      <c r="C116" s="20">
        <f>$J$4*'Punto de Medida'!D116</f>
        <v>177.26595705599999</v>
      </c>
      <c r="D116" s="9">
        <f ca="1">IF($I$13="SI",B116,'Energía Transada'!B116*'Energía Transada'!$I$15)</f>
        <v>986.18109123959994</v>
      </c>
      <c r="E116" s="20">
        <f ca="1">IF($I$13="SI",'Energía Transada'!C116*'Energía Transada'!$I$16,0)</f>
        <v>319.17358775486809</v>
      </c>
    </row>
    <row r="117" spans="1:5" x14ac:dyDescent="0.2">
      <c r="A117" s="8">
        <v>108</v>
      </c>
      <c r="B117" s="9">
        <f>$J$3*'Punto de Medida'!C117</f>
        <v>952.16121898200004</v>
      </c>
      <c r="C117" s="20">
        <f>$J$4*'Punto de Medida'!D117</f>
        <v>58.681614624000005</v>
      </c>
      <c r="D117" s="9">
        <f ca="1">IF($I$13="SI",B117,'Energía Transada'!B117*'Energía Transada'!$I$15)</f>
        <v>952.16121898200004</v>
      </c>
      <c r="E117" s="20">
        <f ca="1">IF($I$13="SI",'Energía Transada'!C117*'Energía Transada'!$I$16,0)</f>
        <v>105.65831017894628</v>
      </c>
    </row>
    <row r="118" spans="1:5" x14ac:dyDescent="0.2">
      <c r="A118" s="8">
        <v>109</v>
      </c>
      <c r="B118" s="9">
        <f>$J$3*'Punto de Medida'!C118</f>
        <v>1014.5374491285</v>
      </c>
      <c r="C118" s="20">
        <f>$J$4*'Punto de Medida'!D118</f>
        <v>37.489932096000004</v>
      </c>
      <c r="D118" s="9">
        <f ca="1">IF($I$13="SI",B118,'Energía Transada'!B118*'Energía Transada'!$I$15)</f>
        <v>1014.5374491285</v>
      </c>
      <c r="E118" s="20">
        <f ca="1">IF($I$13="SI",'Energía Transada'!C118*'Energía Transada'!$I$16,0)</f>
        <v>67.501940758916248</v>
      </c>
    </row>
    <row r="119" spans="1:5" x14ac:dyDescent="0.2">
      <c r="A119" s="8">
        <v>110</v>
      </c>
      <c r="B119" s="9">
        <f>$J$3*'Punto de Medida'!C119</f>
        <v>962.89461677910003</v>
      </c>
      <c r="C119" s="20">
        <f>$J$4*'Punto de Medida'!D119</f>
        <v>3.2720153279999997</v>
      </c>
      <c r="D119" s="9">
        <f ca="1">IF($I$13="SI",B119,'Energía Transada'!B119*'Energía Transada'!$I$15)</f>
        <v>962.89461677910003</v>
      </c>
      <c r="E119" s="20">
        <f ca="1">IF($I$13="SI",'Energía Transada'!C119*'Energía Transada'!$I$16,0)</f>
        <v>5.8913786311308733</v>
      </c>
    </row>
    <row r="120" spans="1:5" x14ac:dyDescent="0.2">
      <c r="A120" s="8">
        <v>111</v>
      </c>
      <c r="B120" s="9">
        <f>$J$3*'Punto de Medida'!C120</f>
        <v>823.33345211219989</v>
      </c>
      <c r="C120" s="20">
        <f>$J$4*'Punto de Medida'!D120</f>
        <v>0</v>
      </c>
      <c r="D120" s="9">
        <f ca="1">IF($I$13="SI",B120,'Energía Transada'!B120*'Energía Transada'!$I$15)</f>
        <v>823.33345211219989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994.44011371530007</v>
      </c>
      <c r="C121" s="20">
        <f>$J$4*'Punto de Medida'!D121</f>
        <v>0</v>
      </c>
      <c r="D121" s="9">
        <f ca="1">IF($I$13="SI",B121,'Energía Transada'!B121*'Energía Transada'!$I$15)</f>
        <v>994.44011371530007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1000.7940044625001</v>
      </c>
      <c r="C122" s="20">
        <f>$J$4*'Punto de Medida'!D122</f>
        <v>0.142211808</v>
      </c>
      <c r="D122" s="9">
        <f ca="1">IF($I$13="SI",B122,'Energía Transada'!B122*'Energía Transada'!$I$15)</f>
        <v>1000.7940044625001</v>
      </c>
      <c r="E122" s="20">
        <f ca="1">IF($I$13="SI",'Energía Transada'!C122*'Energía Transada'!$I$16,0)</f>
        <v>0.25605735999342077</v>
      </c>
    </row>
    <row r="123" spans="1:5" x14ac:dyDescent="0.2">
      <c r="A123" s="8">
        <v>114</v>
      </c>
      <c r="B123" s="9">
        <f>$J$3*'Punto de Medida'!C123</f>
        <v>624.96933559199999</v>
      </c>
      <c r="C123" s="20">
        <f>$J$4*'Punto de Medida'!D123</f>
        <v>0</v>
      </c>
      <c r="D123" s="9">
        <f ca="1">IF($I$13="SI",B123,'Energía Transada'!B123*'Energía Transada'!$I$15)</f>
        <v>624.96933559199999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534.89095884899996</v>
      </c>
      <c r="C124" s="20">
        <f>$J$4*'Punto de Medida'!D124</f>
        <v>0</v>
      </c>
      <c r="D124" s="9">
        <f ca="1">IF($I$13="SI",B124,'Energía Transada'!B124*'Energía Transada'!$I$15)</f>
        <v>534.89095884899996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691.43678409239999</v>
      </c>
      <c r="C125" s="20">
        <f>$J$4*'Punto de Medida'!D125</f>
        <v>0</v>
      </c>
      <c r="D125" s="9">
        <f ca="1">IF($I$13="SI",B125,'Energía Transada'!B125*'Energía Transada'!$I$15)</f>
        <v>691.43678409239999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771.6230146122</v>
      </c>
      <c r="C126" s="20">
        <f>$J$4*'Punto de Medida'!D126</f>
        <v>211.161406752</v>
      </c>
      <c r="D126" s="9">
        <f ca="1">IF($I$13="SI",B126,'Energía Transada'!B126*'Energía Transada'!$I$15)</f>
        <v>771.6230146122</v>
      </c>
      <c r="E126" s="20">
        <f ca="1">IF($I$13="SI",'Energía Transada'!C126*'Energía Transada'!$I$16,0)</f>
        <v>380.20353658265856</v>
      </c>
    </row>
    <row r="127" spans="1:5" x14ac:dyDescent="0.2">
      <c r="A127" s="8">
        <v>118</v>
      </c>
      <c r="B127" s="9">
        <f>$J$3*'Punto de Medida'!C127</f>
        <v>816.82259458229998</v>
      </c>
      <c r="C127" s="20">
        <f>$J$4*'Punto de Medida'!D127</f>
        <v>743.93081280000001</v>
      </c>
      <c r="D127" s="9">
        <f ca="1">IF($I$13="SI",B127,'Energía Transada'!B127*'Energía Transada'!$I$15)</f>
        <v>816.82259458229998</v>
      </c>
      <c r="E127" s="20">
        <f ca="1">IF($I$13="SI",'Energía Transada'!C127*'Energía Transada'!$I$16,0)</f>
        <v>1339.4735825546056</v>
      </c>
    </row>
    <row r="128" spans="1:5" x14ac:dyDescent="0.2">
      <c r="A128" s="8">
        <v>119</v>
      </c>
      <c r="B128" s="9">
        <f>$J$3*'Punto de Medida'!C128</f>
        <v>1148.5127792339999</v>
      </c>
      <c r="C128" s="20">
        <f>$J$4*'Punto de Medida'!D128</f>
        <v>1541.5060032000001</v>
      </c>
      <c r="D128" s="9">
        <f ca="1">IF($I$13="SI",B128,'Energía Transada'!B128*'Energía Transada'!$I$15)</f>
        <v>1148.5127792339999</v>
      </c>
      <c r="E128" s="20">
        <f ca="1">IF($I$13="SI",'Energía Transada'!C128*'Energía Transada'!$I$16,0)</f>
        <v>2775.535752934114</v>
      </c>
    </row>
    <row r="129" spans="1:5" x14ac:dyDescent="0.2">
      <c r="A129" s="8">
        <v>120</v>
      </c>
      <c r="B129" s="9">
        <f>$J$3*'Punto de Medida'!C129</f>
        <v>620.58465044759998</v>
      </c>
      <c r="C129" s="20">
        <f>$J$4*'Punto de Medida'!D129</f>
        <v>2095.0119839999998</v>
      </c>
      <c r="D129" s="9">
        <f ca="1">IF($I$13="SI",B129,'Energía Transada'!B129*'Energía Transada'!$I$15)</f>
        <v>620.58465044759998</v>
      </c>
      <c r="E129" s="20">
        <f ca="1">IF($I$13="SI",'Energía Transada'!C129*'Energía Transada'!$I$16,0)</f>
        <v>3772.1427307753415</v>
      </c>
    </row>
    <row r="130" spans="1:5" x14ac:dyDescent="0.2">
      <c r="A130" s="8">
        <v>121</v>
      </c>
      <c r="B130" s="9">
        <f>$J$3*'Punto de Medida'!C130</f>
        <v>452.57318061780001</v>
      </c>
      <c r="C130" s="20">
        <f>$J$4*'Punto de Medida'!D130</f>
        <v>2340.8196576</v>
      </c>
      <c r="D130" s="9">
        <f ca="1">IF($I$13="SI",B130,'Energía Transada'!B130*'Energía Transada'!$I$15)</f>
        <v>452.57318061780001</v>
      </c>
      <c r="E130" s="20">
        <f ca="1">IF($I$13="SI",'Energía Transada'!C130*'Energía Transada'!$I$16,0)</f>
        <v>4214.7280888641762</v>
      </c>
    </row>
    <row r="131" spans="1:5" x14ac:dyDescent="0.2">
      <c r="A131" s="8">
        <v>122</v>
      </c>
      <c r="B131" s="9">
        <f>$J$3*'Punto de Medida'!C131</f>
        <v>356.67875097360002</v>
      </c>
      <c r="C131" s="20">
        <f>$J$4*'Punto de Medida'!D131</f>
        <v>1904.4534335999999</v>
      </c>
      <c r="D131" s="9">
        <f ca="1">IF($I$13="SI",B131,'Energía Transada'!B131*'Energía Transada'!$I$15)</f>
        <v>356.67875097360002</v>
      </c>
      <c r="E131" s="20">
        <f ca="1">IF($I$13="SI",'Energía Transada'!C131*'Energía Transada'!$I$16,0)</f>
        <v>3429.0353613816751</v>
      </c>
    </row>
    <row r="132" spans="1:5" x14ac:dyDescent="0.2">
      <c r="A132" s="8">
        <v>123</v>
      </c>
      <c r="B132" s="9">
        <f>$J$3*'Punto de Medida'!C132</f>
        <v>450.02169857879994</v>
      </c>
      <c r="C132" s="20">
        <f>$J$4*'Punto de Medida'!D132</f>
        <v>1770.4641119999997</v>
      </c>
      <c r="D132" s="9">
        <f ca="1">IF($I$13="SI",B132,'Energía Transada'!B132*'Energía Transada'!$I$15)</f>
        <v>450.02169857879994</v>
      </c>
      <c r="E132" s="20">
        <f ca="1">IF($I$13="SI",'Energía Transada'!C132*'Energía Transada'!$I$16,0)</f>
        <v>3187.7828772264529</v>
      </c>
    </row>
    <row r="133" spans="1:5" x14ac:dyDescent="0.2">
      <c r="A133" s="8">
        <v>124</v>
      </c>
      <c r="B133" s="9">
        <f>$J$3*'Punto de Medida'!C133</f>
        <v>564.98889419759996</v>
      </c>
      <c r="C133" s="20">
        <f>$J$4*'Punto de Medida'!D133</f>
        <v>1575.0214848000001</v>
      </c>
      <c r="D133" s="9">
        <f ca="1">IF($I$13="SI",B133,'Energía Transada'!B133*'Energía Transada'!$I$15)</f>
        <v>564.98889419759996</v>
      </c>
      <c r="E133" s="20">
        <f ca="1">IF($I$13="SI",'Energía Transada'!C133*'Energía Transada'!$I$16,0)</f>
        <v>2835.8815558466545</v>
      </c>
    </row>
    <row r="134" spans="1:5" x14ac:dyDescent="0.2">
      <c r="A134" s="8">
        <v>125</v>
      </c>
      <c r="B134" s="9">
        <f>$J$3*'Punto de Medida'!C134</f>
        <v>877.65456135839997</v>
      </c>
      <c r="C134" s="20">
        <f>$J$4*'Punto de Medida'!D134</f>
        <v>1679.174976</v>
      </c>
      <c r="D134" s="9">
        <f ca="1">IF($I$13="SI",B134,'Energía Transada'!B134*'Energía Transada'!$I$15)</f>
        <v>877.65456135839997</v>
      </c>
      <c r="E134" s="20">
        <f ca="1">IF($I$13="SI",'Energía Transada'!C134*'Energía Transada'!$I$16,0)</f>
        <v>3023.4135784391101</v>
      </c>
    </row>
    <row r="135" spans="1:5" x14ac:dyDescent="0.2">
      <c r="A135" s="8">
        <v>126</v>
      </c>
      <c r="B135" s="9">
        <f>$J$3*'Punto de Medida'!C135</f>
        <v>983.56103474370002</v>
      </c>
      <c r="C135" s="20">
        <f>$J$4*'Punto de Medida'!D135</f>
        <v>1555.9614816000003</v>
      </c>
      <c r="D135" s="9">
        <f ca="1">IF($I$13="SI",B135,'Energía Transada'!B135*'Energía Transada'!$I$15)</f>
        <v>983.56103474370002</v>
      </c>
      <c r="E135" s="20">
        <f ca="1">IF($I$13="SI",'Energía Transada'!C135*'Energía Transada'!$I$16,0)</f>
        <v>2801.5633499993728</v>
      </c>
    </row>
    <row r="136" spans="1:5" x14ac:dyDescent="0.2">
      <c r="A136" s="8">
        <v>127</v>
      </c>
      <c r="B136" s="9">
        <f>$J$3*'Punto de Medida'!C136</f>
        <v>608.86629652949989</v>
      </c>
      <c r="C136" s="20">
        <f>$J$4*'Punto de Medida'!D136</f>
        <v>1763.1764159999998</v>
      </c>
      <c r="D136" s="9">
        <f ca="1">IF($I$13="SI",B136,'Energía Transada'!B136*'Energía Transada'!$I$15)</f>
        <v>608.86629652949989</v>
      </c>
      <c r="E136" s="20">
        <f ca="1">IF($I$13="SI",'Energía Transada'!C136*'Energía Transada'!$I$16,0)</f>
        <v>3174.6611243675443</v>
      </c>
    </row>
    <row r="137" spans="1:5" x14ac:dyDescent="0.2">
      <c r="A137" s="8">
        <v>128</v>
      </c>
      <c r="B137" s="9">
        <f>$J$3*'Punto de Medida'!C137</f>
        <v>332.8769150361</v>
      </c>
      <c r="C137" s="20">
        <f>$J$4*'Punto de Medida'!D137</f>
        <v>1714.5454944000001</v>
      </c>
      <c r="D137" s="9">
        <f ca="1">IF($I$13="SI",B137,'Energía Transada'!B137*'Energía Transada'!$I$15)</f>
        <v>332.8769150361</v>
      </c>
      <c r="E137" s="20">
        <f ca="1">IF($I$13="SI",'Energía Transada'!C137*'Energía Transada'!$I$16,0)</f>
        <v>3087.0994403269128</v>
      </c>
    </row>
    <row r="138" spans="1:5" x14ac:dyDescent="0.2">
      <c r="A138" s="8">
        <v>129</v>
      </c>
      <c r="B138" s="9">
        <f>$J$3*'Punto de Medida'!C138</f>
        <v>292.0501007931</v>
      </c>
      <c r="C138" s="20">
        <f>$J$4*'Punto de Medida'!D138</f>
        <v>1477.1872992000001</v>
      </c>
      <c r="D138" s="9">
        <f ca="1">IF($I$13="SI",B138,'Energía Transada'!B138*'Energía Transada'!$I$15)</f>
        <v>292.0501007931</v>
      </c>
      <c r="E138" s="20">
        <f ca="1">IF($I$13="SI",'Energía Transada'!C138*'Energía Transada'!$I$16,0)</f>
        <v>2659.7276651525544</v>
      </c>
    </row>
    <row r="139" spans="1:5" x14ac:dyDescent="0.2">
      <c r="A139" s="8">
        <v>130</v>
      </c>
      <c r="B139" s="9">
        <f>$J$3*'Punto de Medida'!C139</f>
        <v>367.98568189769998</v>
      </c>
      <c r="C139" s="20">
        <f>$J$4*'Punto de Medida'!D139</f>
        <v>1150.2452640000001</v>
      </c>
      <c r="D139" s="9">
        <f ca="1">IF($I$13="SI",B139,'Energía Transada'!B139*'Energía Transada'!$I$15)</f>
        <v>367.98568189769998</v>
      </c>
      <c r="E139" s="20">
        <f ca="1">IF($I$13="SI",'Energía Transada'!C139*'Energía Transada'!$I$16,0)</f>
        <v>2071.0570365913309</v>
      </c>
    </row>
    <row r="140" spans="1:5" x14ac:dyDescent="0.2">
      <c r="A140" s="8">
        <v>131</v>
      </c>
      <c r="B140" s="9">
        <f>$J$3*'Punto de Medida'!C140</f>
        <v>416.57468013509998</v>
      </c>
      <c r="C140" s="20">
        <f>$J$4*'Punto de Medida'!D140</f>
        <v>826.33384319999993</v>
      </c>
      <c r="D140" s="9">
        <f ca="1">IF($I$13="SI",B140,'Energía Transada'!B140*'Energía Transada'!$I$15)</f>
        <v>416.57468013509998</v>
      </c>
      <c r="E140" s="20">
        <f ca="1">IF($I$13="SI",'Energía Transada'!C140*'Energía Transada'!$I$16,0)</f>
        <v>1487.8431358035282</v>
      </c>
    </row>
    <row r="141" spans="1:5" x14ac:dyDescent="0.2">
      <c r="A141" s="8">
        <v>132</v>
      </c>
      <c r="B141" s="9">
        <f>$J$3*'Punto de Medida'!C141</f>
        <v>508.29269649029993</v>
      </c>
      <c r="C141" s="20">
        <f>$J$4*'Punto de Medida'!D141</f>
        <v>793.50907200000017</v>
      </c>
      <c r="D141" s="9">
        <f ca="1">IF($I$13="SI",B141,'Energía Transada'!B141*'Energía Transada'!$I$15)</f>
        <v>508.29269649029993</v>
      </c>
      <c r="E141" s="20">
        <f ca="1">IF($I$13="SI",'Energía Transada'!C141*'Energía Transada'!$I$16,0)</f>
        <v>1428.7409812492454</v>
      </c>
    </row>
    <row r="142" spans="1:5" x14ac:dyDescent="0.2">
      <c r="A142" s="8">
        <v>133</v>
      </c>
      <c r="B142" s="9">
        <f>$J$3*'Punto de Medida'!C142</f>
        <v>591.95363863859995</v>
      </c>
      <c r="C142" s="20">
        <f>$J$4*'Punto de Medida'!D142</f>
        <v>390.62918639999998</v>
      </c>
      <c r="D142" s="9">
        <f ca="1">IF($I$13="SI",B142,'Energía Transada'!B142*'Energía Transada'!$I$15)</f>
        <v>591.95363863859995</v>
      </c>
      <c r="E142" s="20">
        <f ca="1">IF($I$13="SI",'Energía Transada'!C142*'Energía Transada'!$I$16,0)</f>
        <v>703.34158332310813</v>
      </c>
    </row>
    <row r="143" spans="1:5" x14ac:dyDescent="0.2">
      <c r="A143" s="8">
        <v>134</v>
      </c>
      <c r="B143" s="9">
        <f>$J$3*'Punto de Medida'!C143</f>
        <v>947.97157305869996</v>
      </c>
      <c r="C143" s="20">
        <f>$J$4*'Punto de Medida'!D143</f>
        <v>321.80657232000004</v>
      </c>
      <c r="D143" s="9">
        <f ca="1">IF($I$13="SI",B143,'Energía Transada'!B143*'Energía Transada'!$I$15)</f>
        <v>947.97157305869996</v>
      </c>
      <c r="E143" s="20">
        <f ca="1">IF($I$13="SI",'Energía Transada'!C143*'Energía Transada'!$I$16,0)</f>
        <v>579.42404710016092</v>
      </c>
    </row>
    <row r="144" spans="1:5" x14ac:dyDescent="0.2">
      <c r="A144" s="8">
        <v>135</v>
      </c>
      <c r="B144" s="9">
        <f>$J$3*'Punto de Medida'!C144</f>
        <v>1488.132243</v>
      </c>
      <c r="C144" s="20">
        <f>$J$4*'Punto de Medida'!D144</f>
        <v>331.29324614400002</v>
      </c>
      <c r="D144" s="9">
        <f ca="1">IF($I$13="SI",B144,'Energía Transada'!B144*'Energía Transada'!$I$15)</f>
        <v>1488.132243</v>
      </c>
      <c r="E144" s="20">
        <f ca="1">IF($I$13="SI",'Energía Transada'!C144*'Energía Transada'!$I$16,0)</f>
        <v>596.50513683985491</v>
      </c>
    </row>
    <row r="145" spans="1:5" x14ac:dyDescent="0.2">
      <c r="A145" s="8">
        <v>136</v>
      </c>
      <c r="B145" s="9">
        <f>$J$3*'Punto de Medida'!C145</f>
        <v>1103.8030179</v>
      </c>
      <c r="C145" s="20">
        <f>$J$4*'Punto de Medida'!D145</f>
        <v>167.959350624</v>
      </c>
      <c r="D145" s="9">
        <f ca="1">IF($I$13="SI",B145,'Energía Transada'!B145*'Energía Transada'!$I$15)</f>
        <v>1103.8030179</v>
      </c>
      <c r="E145" s="20">
        <f ca="1">IF($I$13="SI",'Energía Transada'!C145*'Energía Transada'!$I$16,0)</f>
        <v>302.41671568503472</v>
      </c>
    </row>
    <row r="146" spans="1:5" x14ac:dyDescent="0.2">
      <c r="A146" s="8">
        <v>137</v>
      </c>
      <c r="B146" s="9">
        <f>$J$3*'Punto de Medida'!C146</f>
        <v>833.90945304270008</v>
      </c>
      <c r="C146" s="20">
        <f>$J$4*'Punto de Medida'!D146</f>
        <v>26.776743263999997</v>
      </c>
      <c r="D146" s="9">
        <f ca="1">IF($I$13="SI",B146,'Energía Transada'!B146*'Energía Transada'!$I$15)</f>
        <v>833.90945304270008</v>
      </c>
      <c r="E146" s="20">
        <f ca="1">IF($I$13="SI",'Energía Transada'!C146*'Energía Transada'!$I$16,0)</f>
        <v>48.212467627170959</v>
      </c>
    </row>
    <row r="147" spans="1:5" x14ac:dyDescent="0.2">
      <c r="A147" s="8">
        <v>138</v>
      </c>
      <c r="B147" s="9">
        <f>$J$3*'Punto de Medida'!C147</f>
        <v>768.11095929660007</v>
      </c>
      <c r="C147" s="20">
        <f>$J$4*'Punto de Medida'!D147</f>
        <v>99.463926336</v>
      </c>
      <c r="D147" s="9">
        <f ca="1">IF($I$13="SI",B147,'Energía Transada'!B147*'Energía Transada'!$I$15)</f>
        <v>768.11095929660007</v>
      </c>
      <c r="E147" s="20">
        <f ca="1">IF($I$13="SI",'Energía Transada'!C147*'Energía Transada'!$I$16,0)</f>
        <v>179.08829618547733</v>
      </c>
    </row>
    <row r="148" spans="1:5" x14ac:dyDescent="0.2">
      <c r="A148" s="8">
        <v>139</v>
      </c>
      <c r="B148" s="9">
        <f>$J$3*'Punto de Medida'!C148</f>
        <v>733.76711339519989</v>
      </c>
      <c r="C148" s="20">
        <f>$J$4*'Punto de Medida'!D148</f>
        <v>194.34473145600001</v>
      </c>
      <c r="D148" s="9">
        <f ca="1">IF($I$13="SI",B148,'Energía Transada'!B148*'Energía Transada'!$I$15)</f>
        <v>733.76711339519989</v>
      </c>
      <c r="E148" s="20">
        <f ca="1">IF($I$13="SI",'Energía Transada'!C148*'Energía Transada'!$I$16,0)</f>
        <v>349.92452149440135</v>
      </c>
    </row>
    <row r="149" spans="1:5" x14ac:dyDescent="0.2">
      <c r="A149" s="8">
        <v>140</v>
      </c>
      <c r="B149" s="9">
        <f>$J$3*'Punto de Medida'!C149</f>
        <v>579.3872459406</v>
      </c>
      <c r="C149" s="20">
        <f>$J$4*'Punto de Medida'!D149</f>
        <v>565.32114249599999</v>
      </c>
      <c r="D149" s="9">
        <f ca="1">IF($I$13="SI",B149,'Energía Transada'!B149*'Energía Transada'!$I$15)</f>
        <v>579.3872459406</v>
      </c>
      <c r="E149" s="20">
        <f ca="1">IF($I$13="SI",'Energía Transada'!C149*'Energía Transada'!$I$16,0)</f>
        <v>1017.8805918562697</v>
      </c>
    </row>
    <row r="150" spans="1:5" x14ac:dyDescent="0.2">
      <c r="A150" s="8">
        <v>141</v>
      </c>
      <c r="B150" s="9">
        <f>$J$3*'Punto de Medida'!C150</f>
        <v>330.11532692759999</v>
      </c>
      <c r="C150" s="20">
        <f>$J$4*'Punto de Medida'!D150</f>
        <v>1614.0052799999996</v>
      </c>
      <c r="D150" s="9">
        <f ca="1">IF($I$13="SI",B150,'Energía Transada'!B150*'Energía Transada'!$I$15)</f>
        <v>330.11532692759999</v>
      </c>
      <c r="E150" s="20">
        <f ca="1">IF($I$13="SI",'Energía Transada'!C150*'Energía Transada'!$I$16,0)</f>
        <v>2906.0732496435303</v>
      </c>
    </row>
    <row r="151" spans="1:5" x14ac:dyDescent="0.2">
      <c r="A151" s="8">
        <v>142</v>
      </c>
      <c r="B151" s="9">
        <f>$J$3*'Punto de Medida'!C151</f>
        <v>510.15166524029991</v>
      </c>
      <c r="C151" s="20">
        <f>$J$4*'Punto de Medida'!D151</f>
        <v>1818.4992192</v>
      </c>
      <c r="D151" s="9">
        <f ca="1">IF($I$13="SI",B151,'Energía Transada'!B151*'Energía Transada'!$I$15)</f>
        <v>510.15166524029991</v>
      </c>
      <c r="E151" s="20">
        <f ca="1">IF($I$13="SI",'Energía Transada'!C151*'Energía Transada'!$I$16,0)</f>
        <v>3274.271776493053</v>
      </c>
    </row>
    <row r="152" spans="1:5" x14ac:dyDescent="0.2">
      <c r="A152" s="8">
        <v>143</v>
      </c>
      <c r="B152" s="9">
        <f>$J$3*'Punto de Medida'!C152</f>
        <v>611.04176673990003</v>
      </c>
      <c r="C152" s="20">
        <f>$J$4*'Punto de Medida'!D152</f>
        <v>2216.2954656000002</v>
      </c>
      <c r="D152" s="9">
        <f ca="1">IF($I$13="SI",B152,'Energía Transada'!B152*'Energía Transada'!$I$15)</f>
        <v>611.04176673990003</v>
      </c>
      <c r="E152" s="20">
        <f ca="1">IF($I$13="SI",'Energía Transada'!C152*'Energía Transada'!$I$16,0)</f>
        <v>3990.5179033159138</v>
      </c>
    </row>
    <row r="153" spans="1:5" x14ac:dyDescent="0.2">
      <c r="A153" s="8">
        <v>144</v>
      </c>
      <c r="B153" s="9">
        <f>$J$3*'Punto de Medida'!C153</f>
        <v>447.3651635169</v>
      </c>
      <c r="C153" s="20">
        <f>$J$4*'Punto de Medida'!D153</f>
        <v>2178.3071616000002</v>
      </c>
      <c r="D153" s="9">
        <f ca="1">IF($I$13="SI",B153,'Energía Transada'!B153*'Energía Transada'!$I$15)</f>
        <v>447.3651635169</v>
      </c>
      <c r="E153" s="20">
        <f ca="1">IF($I$13="SI",'Energía Transada'!C153*'Energía Transada'!$I$16,0)</f>
        <v>3922.118626422764</v>
      </c>
    </row>
    <row r="154" spans="1:5" x14ac:dyDescent="0.2">
      <c r="A154" s="8">
        <v>145</v>
      </c>
      <c r="B154" s="9">
        <f>$J$3*'Punto de Medida'!C154</f>
        <v>251.42283289499997</v>
      </c>
      <c r="C154" s="20">
        <f>$J$4*'Punto de Medida'!D154</f>
        <v>2311.9996031999999</v>
      </c>
      <c r="D154" s="9">
        <f ca="1">IF($I$13="SI",B154,'Energía Transada'!B154*'Energía Transada'!$I$15)</f>
        <v>251.42283289499997</v>
      </c>
      <c r="E154" s="20">
        <f ca="1">IF($I$13="SI",'Energía Transada'!C154*'Energía Transada'!$I$16,0)</f>
        <v>4162.8365677006814</v>
      </c>
    </row>
    <row r="155" spans="1:5" x14ac:dyDescent="0.2">
      <c r="A155" s="8">
        <v>146</v>
      </c>
      <c r="B155" s="9">
        <f>$J$3*'Punto de Medida'!C155</f>
        <v>408.5156964903</v>
      </c>
      <c r="C155" s="20">
        <f>$J$4*'Punto de Medida'!D155</f>
        <v>2171.7056736</v>
      </c>
      <c r="D155" s="9">
        <f ca="1">IF($I$13="SI",B155,'Energía Transada'!B155*'Energía Transada'!$I$15)</f>
        <v>408.5156964903</v>
      </c>
      <c r="E155" s="20">
        <f ca="1">IF($I$13="SI",'Energía Transada'!C155*'Energía Transada'!$I$16,0)</f>
        <v>3910.2324151926223</v>
      </c>
    </row>
    <row r="156" spans="1:5" x14ac:dyDescent="0.2">
      <c r="A156" s="8">
        <v>147</v>
      </c>
      <c r="B156" s="9">
        <f>$J$3*'Punto de Medida'!C156</f>
        <v>641.61946509899997</v>
      </c>
      <c r="C156" s="20">
        <f>$J$4*'Punto de Medida'!D156</f>
        <v>2373.4246848000003</v>
      </c>
      <c r="D156" s="9">
        <f ca="1">IF($I$13="SI",B156,'Energía Transada'!B156*'Energía Transada'!$I$15)</f>
        <v>641.61946509899997</v>
      </c>
      <c r="E156" s="20">
        <f ca="1">IF($I$13="SI",'Energía Transada'!C156*'Energía Transada'!$I$16,0)</f>
        <v>4273.4345866209987</v>
      </c>
    </row>
    <row r="157" spans="1:5" x14ac:dyDescent="0.2">
      <c r="A157" s="8">
        <v>148</v>
      </c>
      <c r="B157" s="9">
        <f>$J$3*'Punto de Medida'!C157</f>
        <v>672.87119003609996</v>
      </c>
      <c r="C157" s="20">
        <f>$J$4*'Punto de Medida'!D157</f>
        <v>2522.9201663999997</v>
      </c>
      <c r="D157" s="9">
        <f ca="1">IF($I$13="SI",B157,'Energía Transada'!B157*'Energía Transada'!$I$15)</f>
        <v>672.87119003609996</v>
      </c>
      <c r="E157" s="20">
        <f ca="1">IF($I$13="SI",'Energía Transada'!C157*'Energía Transada'!$I$16,0)</f>
        <v>4542.6064570007138</v>
      </c>
    </row>
    <row r="158" spans="1:5" x14ac:dyDescent="0.2">
      <c r="A158" s="8">
        <v>149</v>
      </c>
      <c r="B158" s="9">
        <f>$J$3*'Punto de Medida'!C158</f>
        <v>708.84165673679991</v>
      </c>
      <c r="C158" s="20">
        <f>$J$4*'Punto de Medida'!D158</f>
        <v>2614.5850271999998</v>
      </c>
      <c r="D158" s="9">
        <f ca="1">IF($I$13="SI",B158,'Energía Transada'!B158*'Energía Transada'!$I$15)</f>
        <v>708.84165673679991</v>
      </c>
      <c r="E158" s="20">
        <f ca="1">IF($I$13="SI",'Energía Transada'!C158*'Energía Transada'!$I$16,0)</f>
        <v>4707.6522614996793</v>
      </c>
    </row>
    <row r="159" spans="1:5" x14ac:dyDescent="0.2">
      <c r="A159" s="8">
        <v>150</v>
      </c>
      <c r="B159" s="9">
        <f>$J$3*'Punto de Medida'!C159</f>
        <v>533.93075010209998</v>
      </c>
      <c r="C159" s="20">
        <f>$J$4*'Punto de Medida'!D159</f>
        <v>2716.4178720000004</v>
      </c>
      <c r="D159" s="9">
        <f ca="1">IF($I$13="SI",B159,'Energía Transada'!B159*'Energía Transada'!$I$15)</f>
        <v>533.93075010209998</v>
      </c>
      <c r="E159" s="20">
        <f ca="1">IF($I$13="SI",'Energía Transada'!C159*'Energía Transada'!$I$16,0)</f>
        <v>4891.0058786628042</v>
      </c>
    </row>
    <row r="160" spans="1:5" x14ac:dyDescent="0.2">
      <c r="A160" s="8">
        <v>151</v>
      </c>
      <c r="B160" s="9">
        <f>$J$3*'Punto de Medida'!C160</f>
        <v>442.85927621700006</v>
      </c>
      <c r="C160" s="20">
        <f>$J$4*'Punto de Medida'!D160</f>
        <v>2788.0058976</v>
      </c>
      <c r="D160" s="9">
        <f ca="1">IF($I$13="SI",B160,'Energía Transada'!B160*'Energía Transada'!$I$15)</f>
        <v>442.85927621700006</v>
      </c>
      <c r="E160" s="20">
        <f ca="1">IF($I$13="SI",'Energía Transada'!C160*'Energía Transada'!$I$16,0)</f>
        <v>5019.9026355500901</v>
      </c>
    </row>
    <row r="161" spans="1:5" x14ac:dyDescent="0.2">
      <c r="A161" s="8">
        <v>152</v>
      </c>
      <c r="B161" s="9">
        <f>$J$3*'Punto de Medida'!C161</f>
        <v>274.77928127370001</v>
      </c>
      <c r="C161" s="20">
        <f>$J$4*'Punto de Medida'!D161</f>
        <v>2686.0406207999999</v>
      </c>
      <c r="D161" s="9">
        <f ca="1">IF($I$13="SI",B161,'Energía Transada'!B161*'Energía Transada'!$I$15)</f>
        <v>274.77928127370001</v>
      </c>
      <c r="E161" s="20">
        <f ca="1">IF($I$13="SI",'Energía Transada'!C161*'Energía Transada'!$I$16,0)</f>
        <v>4836.310569915101</v>
      </c>
    </row>
    <row r="162" spans="1:5" x14ac:dyDescent="0.2">
      <c r="A162" s="8">
        <v>153</v>
      </c>
      <c r="B162" s="9">
        <f>$J$3*'Punto de Medida'!C162</f>
        <v>149.31840868889998</v>
      </c>
      <c r="C162" s="20">
        <f>$J$4*'Punto de Medida'!D162</f>
        <v>2020.5040704000003</v>
      </c>
      <c r="D162" s="9">
        <f ca="1">IF($I$13="SI",B162,'Energía Transada'!B162*'Energía Transada'!$I$15)</f>
        <v>149.31840868889998</v>
      </c>
      <c r="E162" s="20">
        <f ca="1">IF($I$13="SI",'Energía Transada'!C162*'Energía Transada'!$I$16,0)</f>
        <v>3637.9886128906037</v>
      </c>
    </row>
    <row r="163" spans="1:5" x14ac:dyDescent="0.2">
      <c r="A163" s="8">
        <v>154</v>
      </c>
      <c r="B163" s="9">
        <f>$J$3*'Punto de Medida'!C163</f>
        <v>27.555292627499995</v>
      </c>
      <c r="C163" s="20">
        <f>$J$4*'Punto de Medida'!D163</f>
        <v>2077.0405728000001</v>
      </c>
      <c r="D163" s="9">
        <f ca="1">IF($I$13="SI",B163,'Energía Transada'!B163*'Energía Transada'!$I$15)</f>
        <v>27.555292627499995</v>
      </c>
      <c r="E163" s="20">
        <f ca="1">IF($I$13="SI",'Energía Transada'!C163*'Energía Transada'!$I$16,0)</f>
        <v>3739.7845730952981</v>
      </c>
    </row>
    <row r="164" spans="1:5" x14ac:dyDescent="0.2">
      <c r="A164" s="8">
        <v>155</v>
      </c>
      <c r="B164" s="9">
        <f>$J$3*'Punto de Medida'!C164</f>
        <v>25.596430842300002</v>
      </c>
      <c r="C164" s="20">
        <f>$J$4*'Punto de Medida'!D164</f>
        <v>1268.9669759999999</v>
      </c>
      <c r="D164" s="9">
        <f ca="1">IF($I$13="SI",B164,'Energía Transada'!B164*'Energía Transada'!$I$15)</f>
        <v>25.596430842300002</v>
      </c>
      <c r="E164" s="20">
        <f ca="1">IF($I$13="SI",'Energía Transada'!C164*'Energía Transada'!$I$16,0)</f>
        <v>2284.8196529038892</v>
      </c>
    </row>
    <row r="165" spans="1:5" x14ac:dyDescent="0.2">
      <c r="A165" s="8">
        <v>156</v>
      </c>
      <c r="B165" s="9">
        <f>$J$3*'Punto de Medida'!C165</f>
        <v>79.713993088799995</v>
      </c>
      <c r="C165" s="20">
        <f>$J$4*'Punto de Medida'!D165</f>
        <v>785.95638720000011</v>
      </c>
      <c r="D165" s="9">
        <f ca="1">IF($I$13="SI",B165,'Energía Transada'!B165*'Energía Transada'!$I$15)</f>
        <v>79.713993088799995</v>
      </c>
      <c r="E165" s="20">
        <f ca="1">IF($I$13="SI",'Energía Transada'!C165*'Energía Transada'!$I$16,0)</f>
        <v>1415.1421067398203</v>
      </c>
    </row>
    <row r="166" spans="1:5" x14ac:dyDescent="0.2">
      <c r="A166" s="8">
        <v>157</v>
      </c>
      <c r="B166" s="9">
        <f>$J$3*'Punto de Medida'!C166</f>
        <v>285.22814604269996</v>
      </c>
      <c r="C166" s="20">
        <f>$J$4*'Punto de Medida'!D166</f>
        <v>728.54951040000003</v>
      </c>
      <c r="D166" s="9">
        <f ca="1">IF($I$13="SI",B166,'Energía Transada'!B166*'Energía Transada'!$I$15)</f>
        <v>285.22814604269996</v>
      </c>
      <c r="E166" s="20">
        <f ca="1">IF($I$13="SI",'Energía Transada'!C166*'Energía Transada'!$I$16,0)</f>
        <v>1311.7790068284853</v>
      </c>
    </row>
    <row r="167" spans="1:5" x14ac:dyDescent="0.2">
      <c r="A167" s="8">
        <v>158</v>
      </c>
      <c r="B167" s="9">
        <f>$J$3*'Punto de Medida'!C167</f>
        <v>312.05521524030002</v>
      </c>
      <c r="C167" s="20">
        <f>$J$4*'Punto de Medida'!D167</f>
        <v>794.98492799999997</v>
      </c>
      <c r="D167" s="9">
        <f ca="1">IF($I$13="SI",B167,'Energía Transada'!B167*'Energía Transada'!$I$15)</f>
        <v>312.05521524030002</v>
      </c>
      <c r="E167" s="20">
        <f ca="1">IF($I$13="SI",'Energía Transada'!C167*'Energía Transada'!$I$16,0)</f>
        <v>1431.3983118633839</v>
      </c>
    </row>
    <row r="168" spans="1:5" x14ac:dyDescent="0.2">
      <c r="A168" s="8">
        <v>159</v>
      </c>
      <c r="B168" s="9">
        <f>$J$3*'Punto de Medida'!C168</f>
        <v>447.6159865656</v>
      </c>
      <c r="C168" s="20">
        <f>$J$4*'Punto de Medida'!D168</f>
        <v>1053.5195999999999</v>
      </c>
      <c r="D168" s="9">
        <f ca="1">IF($I$13="SI",B168,'Energía Transada'!B168*'Energía Transada'!$I$15)</f>
        <v>447.6159865656</v>
      </c>
      <c r="E168" s="20">
        <f ca="1">IF($I$13="SI",'Energía Transada'!C168*'Energía Transada'!$I$16,0)</f>
        <v>1896.8990780099259</v>
      </c>
    </row>
    <row r="169" spans="1:5" x14ac:dyDescent="0.2">
      <c r="A169" s="8">
        <v>160</v>
      </c>
      <c r="B169" s="9">
        <f>$J$3*'Punto de Medida'!C169</f>
        <v>857.43335981490009</v>
      </c>
      <c r="C169" s="20">
        <f>$J$4*'Punto de Medida'!D169</f>
        <v>1928.5140000000001</v>
      </c>
      <c r="D169" s="9">
        <f ca="1">IF($I$13="SI",B169,'Energía Transada'!B169*'Energía Transada'!$I$15)</f>
        <v>857.43335981490009</v>
      </c>
      <c r="E169" s="20">
        <f ca="1">IF($I$13="SI",'Energía Transada'!C169*'Energía Transada'!$I$16,0)</f>
        <v>3472.357257073561</v>
      </c>
    </row>
    <row r="170" spans="1:5" x14ac:dyDescent="0.2">
      <c r="A170" s="8">
        <v>161</v>
      </c>
      <c r="B170" s="9">
        <f>$J$3*'Punto de Medida'!C170</f>
        <v>1128.8583342528</v>
      </c>
      <c r="C170" s="20">
        <f>$J$4*'Punto de Medida'!D170</f>
        <v>2648.8631328000001</v>
      </c>
      <c r="D170" s="9">
        <f ca="1">IF($I$13="SI",B170,'Energía Transada'!B170*'Energía Transada'!$I$15)</f>
        <v>1128.8583342528</v>
      </c>
      <c r="E170" s="20">
        <f ca="1">IF($I$13="SI",'Energía Transada'!C170*'Energía Transada'!$I$16,0)</f>
        <v>4769.3711957355181</v>
      </c>
    </row>
    <row r="171" spans="1:5" x14ac:dyDescent="0.2">
      <c r="A171" s="8">
        <v>162</v>
      </c>
      <c r="B171" s="9">
        <f>$J$3*'Punto de Medida'!C171</f>
        <v>1257.0036809999999</v>
      </c>
      <c r="C171" s="20">
        <f>$J$4*'Punto de Medida'!D171</f>
        <v>2341.2608544</v>
      </c>
      <c r="D171" s="9">
        <f ca="1">IF($I$13="SI",B171,'Energía Transada'!B171*'Energía Transada'!$I$15)</f>
        <v>1257.0036809999999</v>
      </c>
      <c r="E171" s="20">
        <f ca="1">IF($I$13="SI",'Energía Transada'!C171*'Energía Transada'!$I$16,0)</f>
        <v>4215.5224792135732</v>
      </c>
    </row>
    <row r="172" spans="1:5" x14ac:dyDescent="0.2">
      <c r="A172" s="8">
        <v>163</v>
      </c>
      <c r="B172" s="9">
        <f>$J$3*'Punto de Medida'!C172</f>
        <v>1256.5558457999998</v>
      </c>
      <c r="C172" s="20">
        <f>$J$4*'Punto de Medida'!D172</f>
        <v>2398.8637920000001</v>
      </c>
      <c r="D172" s="9">
        <f ca="1">IF($I$13="SI",B172,'Energía Transada'!B172*'Energía Transada'!$I$15)</f>
        <v>1256.5558457999998</v>
      </c>
      <c r="E172" s="20">
        <f ca="1">IF($I$13="SI",'Energía Transada'!C172*'Energía Transada'!$I$16,0)</f>
        <v>4319.2385934881477</v>
      </c>
    </row>
    <row r="173" spans="1:5" x14ac:dyDescent="0.2">
      <c r="A173" s="8">
        <v>164</v>
      </c>
      <c r="B173" s="9">
        <f>$J$3*'Punto de Medida'!C173</f>
        <v>917.59802088269987</v>
      </c>
      <c r="C173" s="20">
        <f>$J$4*'Punto de Medida'!D173</f>
        <v>2080.4404224</v>
      </c>
      <c r="D173" s="9">
        <f ca="1">IF($I$13="SI",B173,'Energía Transada'!B173*'Energía Transada'!$I$15)</f>
        <v>917.59802088269987</v>
      </c>
      <c r="E173" s="20">
        <f ca="1">IF($I$13="SI",'Energía Transada'!C173*'Energía Transada'!$I$16,0)</f>
        <v>3745.9061218273882</v>
      </c>
    </row>
    <row r="174" spans="1:5" x14ac:dyDescent="0.2">
      <c r="A174" s="8">
        <v>165</v>
      </c>
      <c r="B174" s="9">
        <f>$J$3*'Punto de Medida'!C174</f>
        <v>828.10956313859992</v>
      </c>
      <c r="C174" s="20">
        <f>$J$4*'Punto de Medida'!D174</f>
        <v>2328.2858976000002</v>
      </c>
      <c r="D174" s="9">
        <f ca="1">IF($I$13="SI",B174,'Energía Transada'!B174*'Energía Transada'!$I$15)</f>
        <v>828.10956313859992</v>
      </c>
      <c r="E174" s="20">
        <f ca="1">IF($I$13="SI",'Energía Transada'!C174*'Energía Transada'!$I$16,0)</f>
        <v>4192.1606133392806</v>
      </c>
    </row>
    <row r="175" spans="1:5" x14ac:dyDescent="0.2">
      <c r="A175" s="8">
        <v>166</v>
      </c>
      <c r="B175" s="9">
        <f>$J$3*'Punto de Medida'!C175</f>
        <v>1389.0153591000001</v>
      </c>
      <c r="C175" s="20">
        <f>$J$4*'Punto de Medida'!D175</f>
        <v>2571.6640416</v>
      </c>
      <c r="D175" s="9">
        <f ca="1">IF($I$13="SI",B175,'Energía Transada'!B175*'Energía Transada'!$I$15)</f>
        <v>1389.0153591000001</v>
      </c>
      <c r="E175" s="20">
        <f ca="1">IF($I$13="SI",'Energía Transada'!C175*'Energía Transada'!$I$16,0)</f>
        <v>4630.3715179692153</v>
      </c>
    </row>
    <row r="176" spans="1:5" x14ac:dyDescent="0.2">
      <c r="A176" s="8">
        <v>167</v>
      </c>
      <c r="B176" s="9">
        <f>$J$3*'Punto de Medida'!C176</f>
        <v>1358.5237863749999</v>
      </c>
      <c r="C176" s="20">
        <f>$J$4*'Punto de Medida'!D176</f>
        <v>2505.4652832000002</v>
      </c>
      <c r="D176" s="9">
        <f ca="1">IF($I$13="SI",B176,'Energía Transada'!B176*'Energía Transada'!$I$15)</f>
        <v>1358.5237863749999</v>
      </c>
      <c r="E176" s="20">
        <f ca="1">IF($I$13="SI",'Energía Transada'!C176*'Energía Transada'!$I$16,0)</f>
        <v>4511.1783261440596</v>
      </c>
    </row>
    <row r="177" spans="1:5" x14ac:dyDescent="0.2">
      <c r="A177" s="8">
        <v>168</v>
      </c>
      <c r="B177" s="9">
        <f>$J$3*'Punto de Medida'!C177</f>
        <v>1350.2146197</v>
      </c>
      <c r="C177" s="20">
        <f>$J$4*'Punto de Medida'!D177</f>
        <v>2084.8427424000001</v>
      </c>
      <c r="D177" s="9">
        <f ca="1">IF($I$13="SI",B177,'Energía Transada'!B177*'Energía Transada'!$I$15)</f>
        <v>1350.2146197</v>
      </c>
      <c r="E177" s="20">
        <f ca="1">IF($I$13="SI",'Energía Transada'!C177*'Energía Transada'!$I$16,0)</f>
        <v>3753.8326537581706</v>
      </c>
    </row>
    <row r="178" spans="1:5" x14ac:dyDescent="0.2">
      <c r="A178" s="8">
        <v>169</v>
      </c>
      <c r="B178" s="9">
        <f>$J$3*'Punto de Medida'!C178</f>
        <v>1861.713821934</v>
      </c>
      <c r="C178" s="20">
        <f>$J$4*'Punto de Medida'!D178</f>
        <v>1513.8747648000001</v>
      </c>
      <c r="D178" s="9">
        <f ca="1">IF($I$13="SI",B178,'Energía Transada'!B178*'Energía Transada'!$I$15)</f>
        <v>1861.713821934</v>
      </c>
      <c r="E178" s="20">
        <f ca="1">IF($I$13="SI",'Energía Transada'!C178*'Energía Transada'!$I$16,0)</f>
        <v>2725.7847367733966</v>
      </c>
    </row>
    <row r="179" spans="1:5" x14ac:dyDescent="0.2">
      <c r="A179" s="8">
        <v>170</v>
      </c>
      <c r="B179" s="9">
        <f>$J$3*'Punto de Medida'!C179</f>
        <v>1389.0822588438</v>
      </c>
      <c r="C179" s="20">
        <f>$J$4*'Punto de Medida'!D179</f>
        <v>1475.6211744000002</v>
      </c>
      <c r="D179" s="9">
        <f ca="1">IF($I$13="SI",B179,'Energía Transada'!B179*'Energía Transada'!$I$15)</f>
        <v>1389.0822588438</v>
      </c>
      <c r="E179" s="20">
        <f ca="1">IF($I$13="SI",'Energía Transada'!C179*'Energía Transada'!$I$16,0)</f>
        <v>2656.9078023904681</v>
      </c>
    </row>
    <row r="180" spans="1:5" x14ac:dyDescent="0.2">
      <c r="A180" s="8">
        <v>171</v>
      </c>
      <c r="B180" s="9">
        <f>$J$3*'Punto de Medida'!C180</f>
        <v>537.20913823019998</v>
      </c>
      <c r="C180" s="20">
        <f>$J$4*'Punto de Medida'!D180</f>
        <v>1987.63824</v>
      </c>
      <c r="D180" s="9">
        <f ca="1">IF($I$13="SI",B180,'Energía Transada'!B180*'Energía Transada'!$I$15)</f>
        <v>537.20913823019998</v>
      </c>
      <c r="E180" s="20">
        <f ca="1">IF($I$13="SI",'Energía Transada'!C180*'Energía Transada'!$I$16,0)</f>
        <v>3578.812529803216</v>
      </c>
    </row>
    <row r="181" spans="1:5" x14ac:dyDescent="0.2">
      <c r="A181" s="8">
        <v>172</v>
      </c>
      <c r="B181" s="9">
        <f>$J$3*'Punto de Medida'!C181</f>
        <v>497.65847871390002</v>
      </c>
      <c r="C181" s="20">
        <f>$J$4*'Punto de Medida'!D181</f>
        <v>1816.447872</v>
      </c>
      <c r="D181" s="9">
        <f ca="1">IF($I$13="SI",B181,'Energía Transada'!B181*'Energía Transada'!$I$15)</f>
        <v>497.65847871390002</v>
      </c>
      <c r="E181" s="20">
        <f ca="1">IF($I$13="SI",'Energía Transada'!C181*'Energía Transada'!$I$16,0)</f>
        <v>3270.5782537409768</v>
      </c>
    </row>
    <row r="182" spans="1:5" x14ac:dyDescent="0.2">
      <c r="A182" s="8">
        <v>173</v>
      </c>
      <c r="B182" s="9">
        <f>$J$3*'Punto de Medida'!C182</f>
        <v>706.05848055899992</v>
      </c>
      <c r="C182" s="20">
        <f>$J$4*'Punto de Medida'!D182</f>
        <v>2077.0019520000001</v>
      </c>
      <c r="D182" s="9">
        <f ca="1">IF($I$13="SI",B182,'Energía Transada'!B182*'Energía Transada'!$I$15)</f>
        <v>706.05848055899992</v>
      </c>
      <c r="E182" s="20">
        <f ca="1">IF($I$13="SI",'Energía Transada'!C182*'Energía Transada'!$I$16,0)</f>
        <v>3739.7150349871204</v>
      </c>
    </row>
    <row r="183" spans="1:5" x14ac:dyDescent="0.2">
      <c r="A183" s="8">
        <v>174</v>
      </c>
      <c r="B183" s="9">
        <f>$J$3*'Punto de Medida'!C183</f>
        <v>567.12102625619991</v>
      </c>
      <c r="C183" s="20">
        <f>$J$4*'Punto de Medida'!D183</f>
        <v>1771.0928544000001</v>
      </c>
      <c r="D183" s="9">
        <f ca="1">IF($I$13="SI",B183,'Energía Transada'!B183*'Energía Transada'!$I$15)</f>
        <v>567.12102625619991</v>
      </c>
      <c r="E183" s="20">
        <f ca="1">IF($I$13="SI",'Energía Transada'!C183*'Energía Transada'!$I$16,0)</f>
        <v>3188.9149500221242</v>
      </c>
    </row>
    <row r="184" spans="1:5" x14ac:dyDescent="0.2">
      <c r="A184" s="8">
        <v>175</v>
      </c>
      <c r="B184" s="9">
        <f>$J$3*'Punto de Medida'!C184</f>
        <v>288.17427998399995</v>
      </c>
      <c r="C184" s="20">
        <f>$J$4*'Punto de Medida'!D184</f>
        <v>1580.657328</v>
      </c>
      <c r="D184" s="9">
        <f ca="1">IF($I$13="SI",B184,'Energía Transada'!B184*'Energía Transada'!$I$15)</f>
        <v>288.17427998399995</v>
      </c>
      <c r="E184" s="20">
        <f ca="1">IF($I$13="SI",'Energía Transada'!C184*'Energía Transada'!$I$16,0)</f>
        <v>2846.0290896655683</v>
      </c>
    </row>
    <row r="185" spans="1:5" x14ac:dyDescent="0.2">
      <c r="A185" s="8">
        <v>176</v>
      </c>
      <c r="B185" s="9">
        <f>$J$3*'Punto de Medida'!C185</f>
        <v>208.90451791769996</v>
      </c>
      <c r="C185" s="20">
        <f>$J$4*'Punto de Medida'!D185</f>
        <v>1393.8950112</v>
      </c>
      <c r="D185" s="9">
        <f ca="1">IF($I$13="SI",B185,'Energía Transada'!B185*'Energía Transada'!$I$15)</f>
        <v>208.90451791769996</v>
      </c>
      <c r="E185" s="20">
        <f ca="1">IF($I$13="SI",'Energía Transada'!C185*'Energía Transada'!$I$16,0)</f>
        <v>2509.7569723315214</v>
      </c>
    </row>
    <row r="186" spans="1:5" x14ac:dyDescent="0.2">
      <c r="A186" s="8">
        <v>177</v>
      </c>
      <c r="B186" s="9">
        <f>$J$3*'Punto de Medida'!C186</f>
        <v>206.5637668224</v>
      </c>
      <c r="C186" s="20">
        <f>$J$4*'Punto de Medida'!D186</f>
        <v>706.62565440000003</v>
      </c>
      <c r="D186" s="9">
        <f ca="1">IF($I$13="SI",B186,'Energía Transada'!B186*'Energía Transada'!$I$15)</f>
        <v>206.5637668224</v>
      </c>
      <c r="E186" s="20">
        <f ca="1">IF($I$13="SI",'Energía Transada'!C186*'Energía Transada'!$I$16,0)</f>
        <v>1272.3043333313597</v>
      </c>
    </row>
    <row r="187" spans="1:5" x14ac:dyDescent="0.2">
      <c r="A187" s="8">
        <v>178</v>
      </c>
      <c r="B187" s="9">
        <f>$J$3*'Punto de Medida'!C187</f>
        <v>409.05594770729999</v>
      </c>
      <c r="C187" s="20">
        <f>$J$4*'Punto de Medida'!D187</f>
        <v>441.74832960000003</v>
      </c>
      <c r="D187" s="9">
        <f ca="1">IF($I$13="SI",B187,'Energía Transada'!B187*'Energía Transada'!$I$15)</f>
        <v>409.05594770729999</v>
      </c>
      <c r="E187" s="20">
        <f ca="1">IF($I$13="SI",'Energía Transada'!C187*'Energía Transada'!$I$16,0)</f>
        <v>795.38339783205276</v>
      </c>
    </row>
    <row r="188" spans="1:5" x14ac:dyDescent="0.2">
      <c r="A188" s="8">
        <v>179</v>
      </c>
      <c r="B188" s="9">
        <f>$J$3*'Punto de Medida'!C188</f>
        <v>757.87200379230001</v>
      </c>
      <c r="C188" s="20">
        <f>$J$4*'Punto de Medida'!D188</f>
        <v>346.97032051200006</v>
      </c>
      <c r="D188" s="9">
        <f ca="1">IF($I$13="SI",B188,'Energía Transada'!B188*'Energía Transada'!$I$15)</f>
        <v>757.87200379230001</v>
      </c>
      <c r="E188" s="20">
        <f ca="1">IF($I$13="SI",'Energía Transada'!C188*'Energía Transada'!$I$16,0)</f>
        <v>624.73226039270787</v>
      </c>
    </row>
    <row r="189" spans="1:5" x14ac:dyDescent="0.2">
      <c r="A189" s="8">
        <v>180</v>
      </c>
      <c r="B189" s="9">
        <f>$J$3*'Punto de Medida'!C189</f>
        <v>439.05213390779994</v>
      </c>
      <c r="C189" s="20">
        <f>$J$4*'Punto de Medida'!D189</f>
        <v>185.37059625600003</v>
      </c>
      <c r="D189" s="9">
        <f ca="1">IF($I$13="SI",B189,'Energía Transada'!B189*'Energía Transada'!$I$15)</f>
        <v>439.05213390779994</v>
      </c>
      <c r="E189" s="20">
        <f ca="1">IF($I$13="SI",'Energía Transada'!C189*'Energía Transada'!$I$16,0)</f>
        <v>333.7662755663556</v>
      </c>
    </row>
    <row r="190" spans="1:5" x14ac:dyDescent="0.2">
      <c r="A190" s="8">
        <v>181</v>
      </c>
      <c r="B190" s="9">
        <f>$J$3*'Punto de Medida'!C190</f>
        <v>285.43485564150001</v>
      </c>
      <c r="C190" s="20">
        <f>$J$4*'Punto de Medida'!D190</f>
        <v>3.4582175039999994</v>
      </c>
      <c r="D190" s="9">
        <f ca="1">IF($I$13="SI",B190,'Energía Transada'!B190*'Energía Transada'!$I$15)</f>
        <v>285.43485564150001</v>
      </c>
      <c r="E190" s="20">
        <f ca="1">IF($I$13="SI",'Energía Transada'!C190*'Energía Transada'!$I$16,0)</f>
        <v>6.2266421952618511</v>
      </c>
    </row>
    <row r="191" spans="1:5" x14ac:dyDescent="0.2">
      <c r="A191" s="8">
        <v>182</v>
      </c>
      <c r="B191" s="9">
        <f>$J$3*'Punto de Medida'!C191</f>
        <v>195.79704658829999</v>
      </c>
      <c r="C191" s="20">
        <f>$J$4*'Punto de Medida'!D191</f>
        <v>96.526185503999997</v>
      </c>
      <c r="D191" s="9">
        <f ca="1">IF($I$13="SI",B191,'Energía Transada'!B191*'Energía Transada'!$I$15)</f>
        <v>195.79704658829999</v>
      </c>
      <c r="E191" s="20">
        <f ca="1">IF($I$13="SI",'Energía Transada'!C191*'Energía Transada'!$I$16,0)</f>
        <v>173.79879053636279</v>
      </c>
    </row>
    <row r="192" spans="1:5" x14ac:dyDescent="0.2">
      <c r="A192" s="8">
        <v>183</v>
      </c>
      <c r="B192" s="9">
        <f>$J$3*'Punto de Medida'!C192</f>
        <v>101.3721688374</v>
      </c>
      <c r="C192" s="20">
        <f>$J$4*'Punto de Medida'!D192</f>
        <v>555.24511939199999</v>
      </c>
      <c r="D192" s="9">
        <f ca="1">IF($I$13="SI",B192,'Energía Transada'!B192*'Energía Transada'!$I$15)</f>
        <v>101.3721688374</v>
      </c>
      <c r="E192" s="20">
        <f ca="1">IF($I$13="SI",'Energía Transada'!C192*'Energía Transada'!$I$16,0)</f>
        <v>999.73835801839482</v>
      </c>
    </row>
    <row r="193" spans="1:5" x14ac:dyDescent="0.2">
      <c r="A193" s="8">
        <v>184</v>
      </c>
      <c r="B193" s="9">
        <f>$J$3*'Punto de Medida'!C193</f>
        <v>320.59607380259996</v>
      </c>
      <c r="C193" s="20">
        <f>$J$4*'Punto de Medida'!D193</f>
        <v>1184.8288128000002</v>
      </c>
      <c r="D193" s="9">
        <f ca="1">IF($I$13="SI",B193,'Energía Transada'!B193*'Energía Transada'!$I$15)</f>
        <v>320.59607380259996</v>
      </c>
      <c r="E193" s="20">
        <f ca="1">IF($I$13="SI",'Energía Transada'!C193*'Energía Transada'!$I$16,0)</f>
        <v>2133.3259320471261</v>
      </c>
    </row>
    <row r="194" spans="1:5" x14ac:dyDescent="0.2">
      <c r="A194" s="8">
        <v>185</v>
      </c>
      <c r="B194" s="9">
        <f>$J$3*'Punto de Medida'!C194</f>
        <v>484.48105882530007</v>
      </c>
      <c r="C194" s="20">
        <f>$J$4*'Punto de Medida'!D194</f>
        <v>1342.9446816000002</v>
      </c>
      <c r="D194" s="9">
        <f ca="1">IF($I$13="SI",B194,'Energía Transada'!B194*'Energía Transada'!$I$15)</f>
        <v>484.48105882530007</v>
      </c>
      <c r="E194" s="20">
        <f ca="1">IF($I$13="SI",'Energía Transada'!C194*'Energía Transada'!$I$16,0)</f>
        <v>2418.0191126442965</v>
      </c>
    </row>
    <row r="195" spans="1:5" x14ac:dyDescent="0.2">
      <c r="A195" s="8">
        <v>186</v>
      </c>
      <c r="B195" s="9">
        <f>$J$3*'Punto de Medida'!C195</f>
        <v>435.37867443479996</v>
      </c>
      <c r="C195" s="20">
        <f>$J$4*'Punto de Medida'!D195</f>
        <v>1844.9997120000003</v>
      </c>
      <c r="D195" s="9">
        <f ca="1">IF($I$13="SI",B195,'Energía Transada'!B195*'Energía Transada'!$I$15)</f>
        <v>435.37867443479996</v>
      </c>
      <c r="E195" s="20">
        <f ca="1">IF($I$13="SI",'Energía Transada'!C195*'Energía Transada'!$I$16,0)</f>
        <v>3321.9868454477541</v>
      </c>
    </row>
    <row r="196" spans="1:5" x14ac:dyDescent="0.2">
      <c r="A196" s="8">
        <v>187</v>
      </c>
      <c r="B196" s="9">
        <f>$J$3*'Punto de Medida'!C196</f>
        <v>439.23476741130003</v>
      </c>
      <c r="C196" s="20">
        <f>$J$4*'Punto de Medida'!D196</f>
        <v>1728.0700320000001</v>
      </c>
      <c r="D196" s="9">
        <f ca="1">IF($I$13="SI",B196,'Energía Transada'!B196*'Energía Transada'!$I$15)</f>
        <v>439.23476741130003</v>
      </c>
      <c r="E196" s="20">
        <f ca="1">IF($I$13="SI",'Energía Transada'!C196*'Energía Transada'!$I$16,0)</f>
        <v>3111.4508457530205</v>
      </c>
    </row>
    <row r="197" spans="1:5" x14ac:dyDescent="0.2">
      <c r="A197" s="8">
        <v>188</v>
      </c>
      <c r="B197" s="9">
        <f>$J$3*'Punto de Medida'!C197</f>
        <v>248.45706084929998</v>
      </c>
      <c r="C197" s="20">
        <f>$J$4*'Punto de Medida'!D197</f>
        <v>2367.7919616000004</v>
      </c>
      <c r="D197" s="9">
        <f ca="1">IF($I$13="SI",B197,'Energía Transada'!B197*'Energía Transada'!$I$15)</f>
        <v>248.45706084929998</v>
      </c>
      <c r="E197" s="20">
        <f ca="1">IF($I$13="SI",'Energía Transada'!C197*'Energía Transada'!$I$16,0)</f>
        <v>4263.2926704717738</v>
      </c>
    </row>
    <row r="198" spans="1:5" x14ac:dyDescent="0.2">
      <c r="A198" s="8">
        <v>189</v>
      </c>
      <c r="B198" s="9">
        <f>$J$3*'Punto de Medida'!C198</f>
        <v>1566.0563262000001</v>
      </c>
      <c r="C198" s="20">
        <f>$J$4*'Punto de Medida'!D198</f>
        <v>2123.5804223999999</v>
      </c>
      <c r="D198" s="9">
        <f ca="1">IF($I$13="SI",B198,'Energía Transada'!B198*'Energía Transada'!$I$15)</f>
        <v>1566.0563262000001</v>
      </c>
      <c r="E198" s="20">
        <f ca="1">IF($I$13="SI",'Energía Transada'!C198*'Energía Transada'!$I$16,0)</f>
        <v>3823.5812084848626</v>
      </c>
    </row>
    <row r="199" spans="1:5" x14ac:dyDescent="0.2">
      <c r="A199" s="8">
        <v>190</v>
      </c>
      <c r="B199" s="9">
        <f>$J$3*'Punto de Medida'!C199</f>
        <v>1598.7159453000002</v>
      </c>
      <c r="C199" s="20">
        <f>$J$4*'Punto de Medida'!D199</f>
        <v>1245.7579872000001</v>
      </c>
      <c r="D199" s="9">
        <f ca="1">IF($I$13="SI",B199,'Energía Transada'!B199*'Energía Transada'!$I$15)</f>
        <v>1598.7159453000002</v>
      </c>
      <c r="E199" s="20">
        <f ca="1">IF($I$13="SI",'Energía Transada'!C199*'Energía Transada'!$I$16,0)</f>
        <v>2243.0310526194116</v>
      </c>
    </row>
    <row r="200" spans="1:5" x14ac:dyDescent="0.2">
      <c r="A200" s="8">
        <v>191</v>
      </c>
      <c r="B200" s="9">
        <f>$J$3*'Punto de Medida'!C200</f>
        <v>1060.2228052256999</v>
      </c>
      <c r="C200" s="20">
        <f>$J$4*'Punto de Medida'!D200</f>
        <v>997.37237760000016</v>
      </c>
      <c r="D200" s="9">
        <f ca="1">IF($I$13="SI",B200,'Energía Transada'!B200*'Energía Transada'!$I$15)</f>
        <v>1060.2228052256999</v>
      </c>
      <c r="E200" s="20">
        <f ca="1">IF($I$13="SI",'Energía Transada'!C200*'Energía Transada'!$I$16,0)</f>
        <v>1795.8040301310086</v>
      </c>
    </row>
    <row r="201" spans="1:5" x14ac:dyDescent="0.2">
      <c r="A201" s="8">
        <v>192</v>
      </c>
      <c r="B201" s="9">
        <f>$J$3*'Punto de Medida'!C201</f>
        <v>970.11336517709992</v>
      </c>
      <c r="C201" s="20">
        <f>$J$4*'Punto de Medida'!D201</f>
        <v>641.68168319999995</v>
      </c>
      <c r="D201" s="9">
        <f ca="1">IF($I$13="SI",B201,'Energía Transada'!B201*'Energía Transada'!$I$15)</f>
        <v>970.11336517709992</v>
      </c>
      <c r="E201" s="20">
        <f ca="1">IF($I$13="SI",'Energía Transada'!C201*'Energía Transada'!$I$16,0)</f>
        <v>1155.3704299739061</v>
      </c>
    </row>
    <row r="202" spans="1:5" x14ac:dyDescent="0.2">
      <c r="A202" s="8">
        <v>193</v>
      </c>
      <c r="B202" s="9">
        <f>$J$3*'Punto de Medida'!C202</f>
        <v>475.90110336839996</v>
      </c>
      <c r="C202" s="20">
        <f>$J$4*'Punto de Medida'!D202</f>
        <v>382.47899865599999</v>
      </c>
      <c r="D202" s="9">
        <f ca="1">IF($I$13="SI",B202,'Energía Transada'!B202*'Energía Transada'!$I$15)</f>
        <v>475.90110336839996</v>
      </c>
      <c r="E202" s="20">
        <f ca="1">IF($I$13="SI",'Energía Transada'!C202*'Energía Transada'!$I$16,0)</f>
        <v>688.66688375681497</v>
      </c>
    </row>
    <row r="203" spans="1:5" x14ac:dyDescent="0.2">
      <c r="A203" s="8">
        <v>194</v>
      </c>
      <c r="B203" s="9">
        <f>$J$3*'Punto de Medida'!C203</f>
        <v>202.39669522019997</v>
      </c>
      <c r="C203" s="20">
        <f>$J$4*'Punto de Medida'!D203</f>
        <v>201.85989561599999</v>
      </c>
      <c r="D203" s="9">
        <f ca="1">IF($I$13="SI",B203,'Energía Transada'!B203*'Energía Transada'!$I$15)</f>
        <v>202.39669522019997</v>
      </c>
      <c r="E203" s="20">
        <f ca="1">IF($I$13="SI",'Energía Transada'!C203*'Energía Transada'!$I$16,0)</f>
        <v>363.45583877240659</v>
      </c>
    </row>
    <row r="204" spans="1:5" x14ac:dyDescent="0.2">
      <c r="A204" s="8">
        <v>195</v>
      </c>
      <c r="B204" s="9">
        <f>$J$3*'Punto de Medida'!C204</f>
        <v>24.314382802499999</v>
      </c>
      <c r="C204" s="20">
        <f>$J$4*'Punto de Medida'!D204</f>
        <v>155.68948387200001</v>
      </c>
      <c r="D204" s="9">
        <f ca="1">IF($I$13="SI",B204,'Energía Transada'!B204*'Energía Transada'!$I$15)</f>
        <v>24.314382802499999</v>
      </c>
      <c r="E204" s="20">
        <f ca="1">IF($I$13="SI",'Energía Transada'!C204*'Energía Transada'!$I$16,0)</f>
        <v>280.3243892307633</v>
      </c>
    </row>
    <row r="205" spans="1:5" x14ac:dyDescent="0.2">
      <c r="A205" s="8">
        <v>196</v>
      </c>
      <c r="B205" s="9">
        <f>$J$3*'Punto de Medida'!C205</f>
        <v>0</v>
      </c>
      <c r="C205" s="20">
        <f>$J$4*'Punto de Medida'!D205</f>
        <v>264.194712864</v>
      </c>
      <c r="D205" s="9">
        <f ca="1">IF($I$13="SI",B205,'Energía Transada'!B205*'Energía Transada'!$I$15)</f>
        <v>0</v>
      </c>
      <c r="E205" s="20">
        <f ca="1">IF($I$13="SI",'Energía Transada'!C205*'Energía Transada'!$I$16,0)</f>
        <v>475.69186871019656</v>
      </c>
    </row>
    <row r="206" spans="1:5" x14ac:dyDescent="0.2">
      <c r="A206" s="8">
        <v>197</v>
      </c>
      <c r="B206" s="9">
        <f>$J$3*'Punto de Medida'!C206</f>
        <v>0</v>
      </c>
      <c r="C206" s="20">
        <f>$J$4*'Punto de Medida'!D206</f>
        <v>233.04705177600002</v>
      </c>
      <c r="D206" s="9">
        <f ca="1">IF($I$13="SI",B206,'Energía Transada'!B206*'Energía Transada'!$I$15)</f>
        <v>0</v>
      </c>
      <c r="E206" s="20">
        <f ca="1">IF($I$13="SI",'Energía Transada'!C206*'Energía Transada'!$I$16,0)</f>
        <v>419.60940987412664</v>
      </c>
    </row>
    <row r="207" spans="1:5" x14ac:dyDescent="0.2">
      <c r="A207" s="8">
        <v>198</v>
      </c>
      <c r="B207" s="9">
        <f>$J$3*'Punto de Medida'!C207</f>
        <v>0</v>
      </c>
      <c r="C207" s="20">
        <f>$J$4*'Punto de Medida'!D207</f>
        <v>25.153430880000002</v>
      </c>
      <c r="D207" s="9">
        <f ca="1">IF($I$13="SI",B207,'Energía Transada'!B207*'Energía Transada'!$I$15)</f>
        <v>0</v>
      </c>
      <c r="E207" s="20">
        <f ca="1">IF($I$13="SI",'Energía Transada'!C207*'Energía Transada'!$I$16,0)</f>
        <v>45.289636609568923</v>
      </c>
    </row>
    <row r="208" spans="1:5" x14ac:dyDescent="0.2">
      <c r="A208" s="8">
        <v>199</v>
      </c>
      <c r="B208" s="9">
        <f>$J$3*'Punto de Medida'!C208</f>
        <v>0</v>
      </c>
      <c r="C208" s="20">
        <f>$J$4*'Punto de Medida'!D208</f>
        <v>1.1289150720000001</v>
      </c>
      <c r="D208" s="9">
        <f ca="1">IF($I$13="SI",B208,'Energía Transada'!B208*'Energía Transada'!$I$15)</f>
        <v>0</v>
      </c>
      <c r="E208" s="20">
        <f ca="1">IF($I$13="SI",'Energía Transada'!C208*'Energía Transada'!$I$16,0)</f>
        <v>2.0326512759974373</v>
      </c>
    </row>
    <row r="209" spans="1:5" x14ac:dyDescent="0.2">
      <c r="A209" s="8">
        <v>200</v>
      </c>
      <c r="B209" s="9">
        <f>$J$3*'Punto de Medida'!C209</f>
        <v>0</v>
      </c>
      <c r="C209" s="20">
        <f>$J$4*'Punto de Medida'!D209</f>
        <v>0</v>
      </c>
      <c r="D209" s="9">
        <f ca="1">IF($I$13="SI",B209,'Energía Transada'!B209*'Energía Transada'!$I$15)</f>
        <v>0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0</v>
      </c>
      <c r="C210" s="20">
        <f>$J$4*'Punto de Medida'!D210</f>
        <v>1.451383584</v>
      </c>
      <c r="D210" s="9">
        <f ca="1">IF($I$13="SI",B210,'Energía Transada'!B210*'Energía Transada'!$I$15)</f>
        <v>0</v>
      </c>
      <c r="E210" s="20">
        <f ca="1">IF($I$13="SI",'Energía Transada'!C210*'Energía Transada'!$I$16,0)</f>
        <v>2.6132671687630133</v>
      </c>
    </row>
    <row r="211" spans="1:5" x14ac:dyDescent="0.2">
      <c r="A211" s="8">
        <v>202</v>
      </c>
      <c r="B211" s="9">
        <f>$J$3*'Punto de Medida'!C211</f>
        <v>0</v>
      </c>
      <c r="C211" s="20">
        <f>$J$4*'Punto de Medida'!D211</f>
        <v>30.036801311999998</v>
      </c>
      <c r="D211" s="9">
        <f ca="1">IF($I$13="SI",B211,'Energía Transada'!B211*'Energía Transada'!$I$15)</f>
        <v>0</v>
      </c>
      <c r="E211" s="20">
        <f ca="1">IF($I$13="SI",'Energía Transada'!C211*'Energía Transada'!$I$16,0)</f>
        <v>54.08231675528404</v>
      </c>
    </row>
    <row r="212" spans="1:5" x14ac:dyDescent="0.2">
      <c r="A212" s="8">
        <v>203</v>
      </c>
      <c r="B212" s="9">
        <f>$J$3*'Punto de Medida'!C212</f>
        <v>0</v>
      </c>
      <c r="C212" s="20">
        <f>$J$4*'Punto de Medida'!D212</f>
        <v>96.084273120000006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173.00311175281593</v>
      </c>
    </row>
    <row r="213" spans="1:5" x14ac:dyDescent="0.2">
      <c r="A213" s="8">
        <v>204</v>
      </c>
      <c r="B213" s="9">
        <f>$J$3*'Punto de Medida'!C213</f>
        <v>0</v>
      </c>
      <c r="C213" s="20">
        <f>$J$4*'Punto de Medida'!D213</f>
        <v>342.19169568000001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616.12817838229614</v>
      </c>
    </row>
    <row r="214" spans="1:5" x14ac:dyDescent="0.2">
      <c r="A214" s="8">
        <v>205</v>
      </c>
      <c r="B214" s="9">
        <f>$J$3*'Punto de Medida'!C214</f>
        <v>0</v>
      </c>
      <c r="C214" s="20">
        <f>$J$4*'Punto de Medida'!D214</f>
        <v>499.24740480000003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898.91250420397341</v>
      </c>
    </row>
    <row r="215" spans="1:5" x14ac:dyDescent="0.2">
      <c r="A215" s="8">
        <v>206</v>
      </c>
      <c r="B215" s="9">
        <f>$J$3*'Punto de Medida'!C215</f>
        <v>0</v>
      </c>
      <c r="C215" s="20">
        <f>$J$4*'Punto de Medida'!D215</f>
        <v>256.62795263999999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462.06765090501494</v>
      </c>
    </row>
    <row r="216" spans="1:5" x14ac:dyDescent="0.2">
      <c r="A216" s="8">
        <v>207</v>
      </c>
      <c r="B216" s="9">
        <f>$J$3*'Punto de Medida'!C216</f>
        <v>0</v>
      </c>
      <c r="C216" s="20">
        <f>$J$4*'Punto de Medida'!D216</f>
        <v>26.593758144000002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47.882996485468873</v>
      </c>
    </row>
    <row r="217" spans="1:5" x14ac:dyDescent="0.2">
      <c r="A217" s="8">
        <v>208</v>
      </c>
      <c r="B217" s="9">
        <f>$J$3*'Punto de Medida'!C217</f>
        <v>15.500736908399999</v>
      </c>
      <c r="C217" s="20">
        <f>$J$4*'Punto de Medida'!D217</f>
        <v>108.71835062399998</v>
      </c>
      <c r="D217" s="9">
        <f ca="1">IF($I$13="SI",B217,'Energía Transada'!B217*'Energía Transada'!$I$15)</f>
        <v>15.500736908399999</v>
      </c>
      <c r="E217" s="20">
        <f ca="1">IF($I$13="SI",'Energía Transada'!C217*'Energía Transada'!$I$16,0)</f>
        <v>195.75121247048983</v>
      </c>
    </row>
    <row r="218" spans="1:5" x14ac:dyDescent="0.2">
      <c r="A218" s="8">
        <v>209</v>
      </c>
      <c r="B218" s="9">
        <f>$J$3*'Punto de Medida'!C218</f>
        <v>51.486887723999999</v>
      </c>
      <c r="C218" s="20">
        <f>$J$4*'Punto de Medida'!D218</f>
        <v>192.63433593600001</v>
      </c>
      <c r="D218" s="9">
        <f ca="1">IF($I$13="SI",B218,'Energía Transada'!B218*'Energía Transada'!$I$15)</f>
        <v>51.486887723999999</v>
      </c>
      <c r="E218" s="20">
        <f ca="1">IF($I$13="SI",'Energía Transada'!C218*'Energía Transada'!$I$16,0)</f>
        <v>346.84489422888078</v>
      </c>
    </row>
    <row r="219" spans="1:5" x14ac:dyDescent="0.2">
      <c r="A219" s="8">
        <v>210</v>
      </c>
      <c r="B219" s="9">
        <f>$J$3*'Punto de Medida'!C219</f>
        <v>210.64713910169999</v>
      </c>
      <c r="C219" s="20">
        <f>$J$4*'Punto de Medida'!D219</f>
        <v>250.55609760000002</v>
      </c>
      <c r="D219" s="9">
        <f ca="1">IF($I$13="SI",B219,'Energía Transada'!B219*'Energía Transada'!$I$15)</f>
        <v>210.64713910169999</v>
      </c>
      <c r="E219" s="20">
        <f ca="1">IF($I$13="SI",'Energía Transada'!C219*'Energía Transada'!$I$16,0)</f>
        <v>451.13506243946966</v>
      </c>
    </row>
    <row r="220" spans="1:5" x14ac:dyDescent="0.2">
      <c r="A220" s="8">
        <v>211</v>
      </c>
      <c r="B220" s="9">
        <f>$J$3*'Punto de Medida'!C220</f>
        <v>403.67301576629995</v>
      </c>
      <c r="C220" s="20">
        <f>$J$4*'Punto de Medida'!D220</f>
        <v>290.35092777599999</v>
      </c>
      <c r="D220" s="9">
        <f ca="1">IF($I$13="SI",B220,'Energía Transada'!B220*'Energía Transada'!$I$15)</f>
        <v>403.67301576629995</v>
      </c>
      <c r="E220" s="20">
        <f ca="1">IF($I$13="SI",'Energía Transada'!C220*'Energía Transada'!$I$16,0)</f>
        <v>522.78705322389919</v>
      </c>
    </row>
    <row r="221" spans="1:5" x14ac:dyDescent="0.2">
      <c r="A221" s="8">
        <v>212</v>
      </c>
      <c r="B221" s="9">
        <f>$J$3*'Punto de Medida'!C221</f>
        <v>737.71463305589998</v>
      </c>
      <c r="C221" s="20">
        <f>$J$4*'Punto de Medida'!D221</f>
        <v>145.03954684800001</v>
      </c>
      <c r="D221" s="9">
        <f ca="1">IF($I$13="SI",B221,'Energía Transada'!B221*'Energía Transada'!$I$15)</f>
        <v>737.71463305589998</v>
      </c>
      <c r="E221" s="20">
        <f ca="1">IF($I$13="SI",'Energía Transada'!C221*'Energía Transada'!$I$16,0)</f>
        <v>261.14880320304314</v>
      </c>
    </row>
    <row r="222" spans="1:5" x14ac:dyDescent="0.2">
      <c r="A222" s="8">
        <v>213</v>
      </c>
      <c r="B222" s="9">
        <f>$J$3*'Punto de Medida'!C222</f>
        <v>914.32452187499996</v>
      </c>
      <c r="C222" s="20">
        <f>$J$4*'Punto de Medida'!D222</f>
        <v>251.88569529599997</v>
      </c>
      <c r="D222" s="9">
        <f ca="1">IF($I$13="SI",B222,'Energía Transada'!B222*'Energía Transada'!$I$15)</f>
        <v>914.32452187499996</v>
      </c>
      <c r="E222" s="20">
        <f ca="1">IF($I$13="SI",'Energía Transada'!C222*'Energía Transada'!$I$16,0)</f>
        <v>453.5290498353059</v>
      </c>
    </row>
    <row r="223" spans="1:5" x14ac:dyDescent="0.2">
      <c r="A223" s="8">
        <v>214</v>
      </c>
      <c r="B223" s="9">
        <f>$J$3*'Punto de Medida'!C223</f>
        <v>527.49719531250003</v>
      </c>
      <c r="C223" s="20">
        <f>$J$4*'Punto de Medida'!D223</f>
        <v>386.042986848</v>
      </c>
      <c r="D223" s="9">
        <f ca="1">IF($I$13="SI",B223,'Energía Transada'!B223*'Energía Transada'!$I$15)</f>
        <v>527.49719531250003</v>
      </c>
      <c r="E223" s="20">
        <f ca="1">IF($I$13="SI",'Energía Transada'!C223*'Energía Transada'!$I$16,0)</f>
        <v>695.08396979436282</v>
      </c>
    </row>
    <row r="224" spans="1:5" x14ac:dyDescent="0.2">
      <c r="A224" s="8">
        <v>215</v>
      </c>
      <c r="B224" s="9">
        <f>$J$3*'Punto de Medida'!C224</f>
        <v>72.105390071400009</v>
      </c>
      <c r="C224" s="20">
        <f>$J$4*'Punto de Medida'!D224</f>
        <v>42.89692848</v>
      </c>
      <c r="D224" s="9">
        <f ca="1">IF($I$13="SI",B224,'Energía Transada'!B224*'Energía Transada'!$I$15)</f>
        <v>72.105390071400009</v>
      </c>
      <c r="E224" s="20">
        <f ca="1">IF($I$13="SI",'Energía Transada'!C224*'Energía Transada'!$I$16,0)</f>
        <v>77.23742784013676</v>
      </c>
    </row>
    <row r="225" spans="1:5" x14ac:dyDescent="0.2">
      <c r="A225" s="8">
        <v>216</v>
      </c>
      <c r="B225" s="9">
        <f>$J$3*'Punto de Medida'!C225</f>
        <v>113.09847865589998</v>
      </c>
      <c r="C225" s="20">
        <f>$J$4*'Punto de Medida'!D225</f>
        <v>614.74283817599996</v>
      </c>
      <c r="D225" s="9">
        <f ca="1">IF($I$13="SI",B225,'Energía Transada'!B225*'Energía Transada'!$I$15)</f>
        <v>113.09847865589998</v>
      </c>
      <c r="E225" s="20">
        <f ca="1">IF($I$13="SI",'Energía Transada'!C225*'Energía Transada'!$I$16,0)</f>
        <v>1106.8660924289018</v>
      </c>
    </row>
    <row r="226" spans="1:5" x14ac:dyDescent="0.2">
      <c r="A226" s="8">
        <v>217</v>
      </c>
      <c r="B226" s="9">
        <f>$J$3*'Punto de Medida'!C226</f>
        <v>143.73051315180001</v>
      </c>
      <c r="C226" s="20">
        <f>$J$4*'Punto de Medida'!D226</f>
        <v>848.61480960000006</v>
      </c>
      <c r="D226" s="9">
        <f ca="1">IF($I$13="SI",B226,'Energía Transada'!B226*'Energía Transada'!$I$15)</f>
        <v>143.73051315180001</v>
      </c>
      <c r="E226" s="20">
        <f ca="1">IF($I$13="SI",'Energía Transada'!C226*'Energía Transada'!$I$16,0)</f>
        <v>1527.9607991306561</v>
      </c>
    </row>
    <row r="227" spans="1:5" x14ac:dyDescent="0.2">
      <c r="A227" s="8">
        <v>218</v>
      </c>
      <c r="B227" s="9">
        <f>$J$3*'Punto de Medida'!C227</f>
        <v>192.18713039399998</v>
      </c>
      <c r="C227" s="20">
        <f>$J$4*'Punto de Medida'!D227</f>
        <v>1133.6008032000002</v>
      </c>
      <c r="D227" s="9">
        <f ca="1">IF($I$13="SI",B227,'Energía Transada'!B227*'Energía Transada'!$I$15)</f>
        <v>192.18713039399998</v>
      </c>
      <c r="E227" s="20">
        <f ca="1">IF($I$13="SI",'Energía Transada'!C227*'Energía Transada'!$I$16,0)</f>
        <v>2041.0880997576051</v>
      </c>
    </row>
    <row r="228" spans="1:5" x14ac:dyDescent="0.2">
      <c r="A228" s="8">
        <v>219</v>
      </c>
      <c r="B228" s="9">
        <f>$J$3*'Punto de Medida'!C228</f>
        <v>297.39968145419999</v>
      </c>
      <c r="C228" s="20">
        <f>$J$4*'Punto de Medida'!D228</f>
        <v>1130.7273215999999</v>
      </c>
      <c r="D228" s="9">
        <f ca="1">IF($I$13="SI",B228,'Energía Transada'!B228*'Energía Transada'!$I$15)</f>
        <v>297.39968145419999</v>
      </c>
      <c r="E228" s="20">
        <f ca="1">IF($I$13="SI",'Energía Transada'!C228*'Energía Transada'!$I$16,0)</f>
        <v>2035.9142951148447</v>
      </c>
    </row>
    <row r="229" spans="1:5" x14ac:dyDescent="0.2">
      <c r="A229" s="8">
        <v>220</v>
      </c>
      <c r="B229" s="9">
        <f>$J$3*'Punto de Medida'!C229</f>
        <v>435.93815296409997</v>
      </c>
      <c r="C229" s="20">
        <f>$J$4*'Punto de Medida'!D229</f>
        <v>1103.7300768</v>
      </c>
      <c r="D229" s="9">
        <f ca="1">IF($I$13="SI",B229,'Energía Transada'!B229*'Energía Transada'!$I$15)</f>
        <v>435.93815296409997</v>
      </c>
      <c r="E229" s="20">
        <f ca="1">IF($I$13="SI",'Energía Transada'!C229*'Energía Transada'!$I$16,0)</f>
        <v>1987.3048067200127</v>
      </c>
    </row>
    <row r="230" spans="1:5" x14ac:dyDescent="0.2">
      <c r="A230" s="8">
        <v>221</v>
      </c>
      <c r="B230" s="9">
        <f>$J$3*'Punto de Medida'!C230</f>
        <v>366.72966292799998</v>
      </c>
      <c r="C230" s="20">
        <f>$J$4*'Punto de Medida'!D230</f>
        <v>1132.33104</v>
      </c>
      <c r="D230" s="9">
        <f ca="1">IF($I$13="SI",B230,'Energía Transada'!B230*'Energía Transada'!$I$15)</f>
        <v>366.72966292799998</v>
      </c>
      <c r="E230" s="20">
        <f ca="1">IF($I$13="SI",'Energía Transada'!C230*'Energía Transada'!$I$16,0)</f>
        <v>2038.8018464753964</v>
      </c>
    </row>
    <row r="231" spans="1:5" x14ac:dyDescent="0.2">
      <c r="A231" s="8">
        <v>222</v>
      </c>
      <c r="B231" s="9">
        <f>$J$3*'Punto de Medida'!C231</f>
        <v>419.97157404600006</v>
      </c>
      <c r="C231" s="20">
        <f>$J$4*'Punto de Medida'!D231</f>
        <v>1299.3837696000001</v>
      </c>
      <c r="D231" s="9">
        <f ca="1">IF($I$13="SI",B231,'Energía Transada'!B231*'Energía Transada'!$I$15)</f>
        <v>419.97157404600006</v>
      </c>
      <c r="E231" s="20">
        <f ca="1">IF($I$13="SI",'Energía Transada'!C231*'Energía Transada'!$I$16,0)</f>
        <v>2339.5861591329694</v>
      </c>
    </row>
    <row r="232" spans="1:5" x14ac:dyDescent="0.2">
      <c r="A232" s="8">
        <v>223</v>
      </c>
      <c r="B232" s="9">
        <f>$J$3*'Punto de Medida'!C232</f>
        <v>96.3268336557</v>
      </c>
      <c r="C232" s="20">
        <f>$J$4*'Punto de Medida'!D232</f>
        <v>894.48636479999993</v>
      </c>
      <c r="D232" s="9">
        <f ca="1">IF($I$13="SI",B232,'Energía Transada'!B232*'Energía Transada'!$I$15)</f>
        <v>96.3268336557</v>
      </c>
      <c r="E232" s="20">
        <f ca="1">IF($I$13="SI",'Energía Transada'!C232*'Energía Transada'!$I$16,0)</f>
        <v>1610.5541469580351</v>
      </c>
    </row>
    <row r="233" spans="1:5" x14ac:dyDescent="0.2">
      <c r="A233" s="8">
        <v>224</v>
      </c>
      <c r="B233" s="9">
        <f>$J$3*'Punto de Medida'!C233</f>
        <v>0</v>
      </c>
      <c r="C233" s="20">
        <f>$J$4*'Punto de Medida'!D233</f>
        <v>1522.9291008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2742.0873870614328</v>
      </c>
    </row>
    <row r="234" spans="1:5" x14ac:dyDescent="0.2">
      <c r="A234" s="8">
        <v>225</v>
      </c>
      <c r="B234" s="9">
        <f>$J$3*'Punto de Medida'!C234</f>
        <v>0</v>
      </c>
      <c r="C234" s="20">
        <f>$J$4*'Punto de Medida'!D234</f>
        <v>457.62700185599999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823.97350546975406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478.4348706240001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861.43880472130195</v>
      </c>
    </row>
    <row r="236" spans="1:5" x14ac:dyDescent="0.2">
      <c r="A236" s="8">
        <v>227</v>
      </c>
      <c r="B236" s="9">
        <f>$J$3*'Punto de Medida'!C236</f>
        <v>0</v>
      </c>
      <c r="C236" s="20">
        <f>$J$4*'Punto de Medida'!D236</f>
        <v>69.278450112000002</v>
      </c>
      <c r="D236" s="9">
        <f ca="1">IF($I$13="SI",B236,'Energía Transada'!B236*'Energía Transada'!$I$15)</f>
        <v>0</v>
      </c>
      <c r="E236" s="20">
        <f ca="1">IF($I$13="SI",'Energía Transada'!C236*'Energía Transada'!$I$16,0)</f>
        <v>124.73828502422685</v>
      </c>
    </row>
    <row r="237" spans="1:5" x14ac:dyDescent="0.2">
      <c r="A237" s="8">
        <v>228</v>
      </c>
      <c r="B237" s="9">
        <f>$J$3*'Punto de Medida'!C237</f>
        <v>0</v>
      </c>
      <c r="C237" s="20">
        <f>$J$4*'Punto de Medida'!D237</f>
        <v>15.112000128000002</v>
      </c>
      <c r="D237" s="9">
        <f ca="1">IF($I$13="SI",B237,'Energía Transada'!B237*'Energía Transada'!$I$15)</f>
        <v>0</v>
      </c>
      <c r="E237" s="20">
        <f ca="1">IF($I$13="SI",'Energía Transada'!C237*'Energía Transada'!$I$16,0)</f>
        <v>27.20968751762102</v>
      </c>
    </row>
    <row r="238" spans="1:5" x14ac:dyDescent="0.2">
      <c r="A238" s="8">
        <v>229</v>
      </c>
      <c r="B238" s="9">
        <f>$J$3*'Punto de Medida'!C238</f>
        <v>0</v>
      </c>
      <c r="C238" s="20">
        <f>$J$4*'Punto de Medida'!D238</f>
        <v>75.301904256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135.58372597491126</v>
      </c>
    </row>
    <row r="239" spans="1:5" x14ac:dyDescent="0.2">
      <c r="A239" s="8">
        <v>230</v>
      </c>
      <c r="B239" s="9">
        <f>$J$3*'Punto de Medida'!C239</f>
        <v>13.044061789799999</v>
      </c>
      <c r="C239" s="20">
        <f>$J$4*'Punto de Medida'!D239</f>
        <v>61.866610848000001</v>
      </c>
      <c r="D239" s="9">
        <f ca="1">IF($I$13="SI",B239,'Energía Transada'!B239*'Energía Transada'!$I$15)</f>
        <v>13.044061789799999</v>
      </c>
      <c r="E239" s="20">
        <f ca="1">IF($I$13="SI",'Energía Transada'!C239*'Energía Transada'!$I$16,0)</f>
        <v>111.39300785402578</v>
      </c>
    </row>
    <row r="240" spans="1:5" x14ac:dyDescent="0.2">
      <c r="A240" s="8">
        <v>231</v>
      </c>
      <c r="B240" s="9">
        <f>$J$3*'Punto de Medida'!C240</f>
        <v>146.2934039916</v>
      </c>
      <c r="C240" s="20">
        <f>$J$4*'Punto de Medida'!D240</f>
        <v>21.498280223999998</v>
      </c>
      <c r="D240" s="9">
        <f ca="1">IF($I$13="SI",B240,'Energía Transada'!B240*'Energía Transada'!$I$15)</f>
        <v>146.2934039916</v>
      </c>
      <c r="E240" s="20">
        <f ca="1">IF($I$13="SI",'Energía Transada'!C240*'Energía Transada'!$I$16,0)</f>
        <v>38.708409350623022</v>
      </c>
    </row>
    <row r="241" spans="1:5" x14ac:dyDescent="0.2">
      <c r="A241" s="8">
        <v>232</v>
      </c>
      <c r="B241" s="9">
        <f>$J$3*'Punto de Medida'!C241</f>
        <v>502.88849474729994</v>
      </c>
      <c r="C241" s="20">
        <f>$J$4*'Punto de Medida'!D241</f>
        <v>16.332889632000001</v>
      </c>
      <c r="D241" s="9">
        <f ca="1">IF($I$13="SI",B241,'Energía Transada'!B241*'Energía Transada'!$I$15)</f>
        <v>502.88849474729994</v>
      </c>
      <c r="E241" s="20">
        <f ca="1">IF($I$13="SI",'Energía Transada'!C241*'Energía Transada'!$I$16,0)</f>
        <v>29.407941991946505</v>
      </c>
    </row>
    <row r="242" spans="1:5" x14ac:dyDescent="0.2">
      <c r="A242" s="8">
        <v>233</v>
      </c>
      <c r="B242" s="9">
        <f>$J$3*'Punto de Medida'!C242</f>
        <v>706.81686899339991</v>
      </c>
      <c r="C242" s="20">
        <f>$J$4*'Punto de Medida'!D242</f>
        <v>44.612109984</v>
      </c>
      <c r="D242" s="9">
        <f ca="1">IF($I$13="SI",B242,'Energía Transada'!B242*'Energía Transada'!$I$15)</f>
        <v>706.81686899339991</v>
      </c>
      <c r="E242" s="20">
        <f ca="1">IF($I$13="SI",'Energía Transada'!C242*'Energía Transada'!$I$16,0)</f>
        <v>80.325672438108427</v>
      </c>
    </row>
    <row r="243" spans="1:5" x14ac:dyDescent="0.2">
      <c r="A243" s="8">
        <v>234</v>
      </c>
      <c r="B243" s="9">
        <f>$J$3*'Punto de Medida'!C243</f>
        <v>645.39699973289999</v>
      </c>
      <c r="C243" s="20">
        <f>$J$4*'Punto de Medida'!D243</f>
        <v>8.3492106240000012</v>
      </c>
      <c r="D243" s="9">
        <f ca="1">IF($I$13="SI",B243,'Energía Transada'!B243*'Energía Transada'!$I$15)</f>
        <v>645.39699973289999</v>
      </c>
      <c r="E243" s="20">
        <f ca="1">IF($I$13="SI",'Energía Transada'!C243*'Energía Transada'!$I$16,0)</f>
        <v>15.033047258709077</v>
      </c>
    </row>
    <row r="244" spans="1:5" x14ac:dyDescent="0.2">
      <c r="A244" s="8">
        <v>235</v>
      </c>
      <c r="B244" s="9">
        <f>$J$3*'Punto de Medida'!C244</f>
        <v>910.04555188409995</v>
      </c>
      <c r="C244" s="20">
        <f>$J$4*'Punto de Medida'!D244</f>
        <v>1.2630515520000001</v>
      </c>
      <c r="D244" s="9">
        <f ca="1">IF($I$13="SI",B244,'Energía Transada'!B244*'Energía Transada'!$I$15)</f>
        <v>910.04555188409995</v>
      </c>
      <c r="E244" s="20">
        <f ca="1">IF($I$13="SI",'Energía Transada'!C244*'Energía Transada'!$I$16,0)</f>
        <v>2.2741687240254538</v>
      </c>
    </row>
    <row r="245" spans="1:5" x14ac:dyDescent="0.2">
      <c r="A245" s="8">
        <v>236</v>
      </c>
      <c r="B245" s="9">
        <f>$J$3*'Punto de Medida'!C245</f>
        <v>889.19003688090004</v>
      </c>
      <c r="C245" s="20">
        <f>$J$4*'Punto de Medida'!D245</f>
        <v>16.092803807999999</v>
      </c>
      <c r="D245" s="9">
        <f ca="1">IF($I$13="SI",B245,'Energía Transada'!B245*'Energía Transada'!$I$15)</f>
        <v>889.19003688090004</v>
      </c>
      <c r="E245" s="20">
        <f ca="1">IF($I$13="SI",'Energía Transada'!C245*'Energía Transada'!$I$16,0)</f>
        <v>28.975659025223479</v>
      </c>
    </row>
    <row r="246" spans="1:5" x14ac:dyDescent="0.2">
      <c r="A246" s="8">
        <v>237</v>
      </c>
      <c r="B246" s="9">
        <f>$J$3*'Punto de Medida'!C246</f>
        <v>499.8431720163</v>
      </c>
      <c r="C246" s="20">
        <f>$J$4*'Punto de Medida'!D246</f>
        <v>1395.9784850880001</v>
      </c>
      <c r="D246" s="9">
        <f ca="1">IF($I$13="SI",B246,'Energía Transada'!B246*'Energía Transada'!$I$15)</f>
        <v>499.8431720163</v>
      </c>
      <c r="E246" s="20">
        <f ca="1">IF($I$13="SI",'Energía Transada'!C246*'Energía Transada'!$I$16,0)</f>
        <v>2513.5083403148083</v>
      </c>
    </row>
    <row r="247" spans="1:5" x14ac:dyDescent="0.2">
      <c r="A247" s="8">
        <v>238</v>
      </c>
      <c r="B247" s="9">
        <f>$J$3*'Punto de Medida'!C247</f>
        <v>796.19195288159995</v>
      </c>
      <c r="C247" s="20">
        <f>$J$4*'Punto de Medida'!D247</f>
        <v>1952.0142144000001</v>
      </c>
      <c r="D247" s="9">
        <f ca="1">IF($I$13="SI",B247,'Energía Transada'!B247*'Energía Transada'!$I$15)</f>
        <v>796.19195288159995</v>
      </c>
      <c r="E247" s="20">
        <f ca="1">IF($I$13="SI",'Energía Transada'!C247*'Energía Transada'!$I$16,0)</f>
        <v>3514.6702192893522</v>
      </c>
    </row>
    <row r="248" spans="1:5" x14ac:dyDescent="0.2">
      <c r="A248" s="8">
        <v>239</v>
      </c>
      <c r="B248" s="9">
        <f>$J$3*'Punto de Medida'!C248</f>
        <v>1178.209732434</v>
      </c>
      <c r="C248" s="20">
        <f>$J$4*'Punto de Medida'!D248</f>
        <v>1741.2361344000001</v>
      </c>
      <c r="D248" s="9">
        <f ca="1">IF($I$13="SI",B248,'Energía Transada'!B248*'Energía Transada'!$I$15)</f>
        <v>1178.209732434</v>
      </c>
      <c r="E248" s="20">
        <f ca="1">IF($I$13="SI",'Energía Transada'!C248*'Energía Transada'!$I$16,0)</f>
        <v>3135.1568760001505</v>
      </c>
    </row>
    <row r="249" spans="1:5" x14ac:dyDescent="0.2">
      <c r="A249" s="8">
        <v>240</v>
      </c>
      <c r="B249" s="9">
        <f>$J$3*'Punto de Medida'!C249</f>
        <v>1145.3860662</v>
      </c>
      <c r="C249" s="20">
        <f>$J$4*'Punto de Medida'!D249</f>
        <v>1982.2303199999999</v>
      </c>
      <c r="D249" s="9">
        <f ca="1">IF($I$13="SI",B249,'Energía Transada'!B249*'Energía Transada'!$I$15)</f>
        <v>1145.3860662</v>
      </c>
      <c r="E249" s="20">
        <f ca="1">IF($I$13="SI",'Energía Transada'!C249*'Energía Transada'!$I$16,0)</f>
        <v>3569.0753797189163</v>
      </c>
    </row>
    <row r="250" spans="1:5" x14ac:dyDescent="0.2">
      <c r="A250" s="8">
        <v>241</v>
      </c>
      <c r="B250" s="9">
        <f>$J$3*'Punto de Medida'!C250</f>
        <v>808.53286809299993</v>
      </c>
      <c r="C250" s="20">
        <f>$J$4*'Punto de Medida'!D250</f>
        <v>1878.0326688000005</v>
      </c>
      <c r="D250" s="9">
        <f ca="1">IF($I$13="SI",B250,'Energía Transada'!B250*'Energía Transada'!$I$15)</f>
        <v>808.53286809299993</v>
      </c>
      <c r="E250" s="20">
        <f ca="1">IF($I$13="SI",'Energía Transada'!C250*'Energía Transada'!$I$16,0)</f>
        <v>3381.4638454939441</v>
      </c>
    </row>
    <row r="251" spans="1:5" x14ac:dyDescent="0.2">
      <c r="A251" s="8">
        <v>242</v>
      </c>
      <c r="B251" s="9">
        <f>$J$3*'Punto de Medida'!C251</f>
        <v>574.16250687809998</v>
      </c>
      <c r="C251" s="20">
        <f>$J$4*'Punto de Medida'!D251</f>
        <v>2200.6096416</v>
      </c>
      <c r="D251" s="9">
        <f ca="1">IF($I$13="SI",B251,'Energía Transada'!B251*'Energía Transada'!$I$15)</f>
        <v>574.16250687809998</v>
      </c>
      <c r="E251" s="20">
        <f ca="1">IF($I$13="SI",'Energía Transada'!C251*'Energía Transada'!$I$16,0)</f>
        <v>3962.2750257430371</v>
      </c>
    </row>
    <row r="252" spans="1:5" x14ac:dyDescent="0.2">
      <c r="A252" s="8">
        <v>243</v>
      </c>
      <c r="B252" s="9">
        <f>$J$3*'Punto de Medida'!C252</f>
        <v>390.52759320029998</v>
      </c>
      <c r="C252" s="20">
        <f>$J$4*'Punto de Medida'!D252</f>
        <v>1726.6073184000002</v>
      </c>
      <c r="D252" s="9">
        <f ca="1">IF($I$13="SI",B252,'Energía Transada'!B252*'Energía Transada'!$I$15)</f>
        <v>390.52759320029998</v>
      </c>
      <c r="E252" s="20">
        <f ca="1">IF($I$13="SI",'Energía Transada'!C252*'Energía Transada'!$I$16,0)</f>
        <v>3108.8171784921242</v>
      </c>
    </row>
    <row r="253" spans="1:5" x14ac:dyDescent="0.2">
      <c r="A253" s="8">
        <v>244</v>
      </c>
      <c r="B253" s="9">
        <f>$J$3*'Punto de Medida'!C253</f>
        <v>328.99483650270002</v>
      </c>
      <c r="C253" s="20">
        <f>$J$4*'Punto de Medida'!D253</f>
        <v>1569.9924672</v>
      </c>
      <c r="D253" s="9">
        <f ca="1">IF($I$13="SI",B253,'Energía Transada'!B253*'Energía Transada'!$I$15)</f>
        <v>328.99483650270002</v>
      </c>
      <c r="E253" s="20">
        <f ca="1">IF($I$13="SI",'Energía Transada'!C253*'Energía Transada'!$I$16,0)</f>
        <v>2826.8266328544901</v>
      </c>
    </row>
    <row r="254" spans="1:5" x14ac:dyDescent="0.2">
      <c r="A254" s="8">
        <v>245</v>
      </c>
      <c r="B254" s="9">
        <f>$J$3*'Punto de Medida'!C254</f>
        <v>367.51294906559997</v>
      </c>
      <c r="C254" s="20">
        <f>$J$4*'Punto de Medida'!D254</f>
        <v>1535.5455648</v>
      </c>
      <c r="D254" s="9">
        <f ca="1">IF($I$13="SI",B254,'Energía Transada'!B254*'Energía Transada'!$I$15)</f>
        <v>367.51294906559997</v>
      </c>
      <c r="E254" s="20">
        <f ca="1">IF($I$13="SI",'Energía Transada'!C254*'Energía Transada'!$I$16,0)</f>
        <v>2764.8037740459231</v>
      </c>
    </row>
    <row r="255" spans="1:5" x14ac:dyDescent="0.2">
      <c r="A255" s="8">
        <v>246</v>
      </c>
      <c r="B255" s="9">
        <f>$J$3*'Punto de Medida'!C255</f>
        <v>235.7781712428</v>
      </c>
      <c r="C255" s="20">
        <f>$J$4*'Punto de Medida'!D255</f>
        <v>1878.4057055999999</v>
      </c>
      <c r="D255" s="9">
        <f ca="1">IF($I$13="SI",B255,'Energía Transada'!B255*'Energía Transada'!$I$15)</f>
        <v>235.7781712428</v>
      </c>
      <c r="E255" s="20">
        <f ca="1">IF($I$13="SI",'Energía Transada'!C255*'Energía Transada'!$I$16,0)</f>
        <v>3382.1355113670638</v>
      </c>
    </row>
    <row r="256" spans="1:5" x14ac:dyDescent="0.2">
      <c r="A256" s="8">
        <v>247</v>
      </c>
      <c r="B256" s="9">
        <f>$J$3*'Punto de Medida'!C256</f>
        <v>193.46036895419996</v>
      </c>
      <c r="C256" s="20">
        <f>$J$4*'Punto de Medida'!D256</f>
        <v>1299.5549952000001</v>
      </c>
      <c r="D256" s="9">
        <f ca="1">IF($I$13="SI",B256,'Energía Transada'!B256*'Energía Transada'!$I$15)</f>
        <v>193.46036895419996</v>
      </c>
      <c r="E256" s="20">
        <f ca="1">IF($I$13="SI",'Energía Transada'!C256*'Energía Transada'!$I$16,0)</f>
        <v>2339.8944568454867</v>
      </c>
    </row>
    <row r="257" spans="1:5" x14ac:dyDescent="0.2">
      <c r="A257" s="8">
        <v>248</v>
      </c>
      <c r="B257" s="9">
        <f>$J$3*'Punto de Medida'!C257</f>
        <v>53.030886175799985</v>
      </c>
      <c r="C257" s="20">
        <f>$J$4*'Punto de Medida'!D257</f>
        <v>921.87788160000002</v>
      </c>
      <c r="D257" s="9">
        <f ca="1">IF($I$13="SI",B257,'Energía Transada'!B257*'Energía Transada'!$I$15)</f>
        <v>53.030886175799985</v>
      </c>
      <c r="E257" s="20">
        <f ca="1">IF($I$13="SI",'Energía Transada'!C257*'Energía Transada'!$I$16,0)</f>
        <v>1659.8735359501466</v>
      </c>
    </row>
    <row r="258" spans="1:5" x14ac:dyDescent="0.2">
      <c r="A258" s="8">
        <v>249</v>
      </c>
      <c r="B258" s="9">
        <f>$J$3*'Punto de Medida'!C258</f>
        <v>41.731106513400007</v>
      </c>
      <c r="C258" s="20">
        <f>$J$4*'Punto de Medida'!D258</f>
        <v>469.49834812800003</v>
      </c>
      <c r="D258" s="9">
        <f ca="1">IF($I$13="SI",B258,'Energía Transada'!B258*'Energía Transada'!$I$15)</f>
        <v>41.731106513400007</v>
      </c>
      <c r="E258" s="20">
        <f ca="1">IF($I$13="SI",'Energía Transada'!C258*'Energía Transada'!$I$16,0)</f>
        <v>845.34828178914427</v>
      </c>
    </row>
    <row r="259" spans="1:5" x14ac:dyDescent="0.2">
      <c r="A259" s="8">
        <v>250</v>
      </c>
      <c r="B259" s="9">
        <f>$J$3*'Punto de Medida'!C259</f>
        <v>105.67718903879998</v>
      </c>
      <c r="C259" s="20">
        <f>$J$4*'Punto de Medida'!D259</f>
        <v>402.52981439999991</v>
      </c>
      <c r="D259" s="9">
        <f ca="1">IF($I$13="SI",B259,'Energía Transada'!B259*'Energía Transada'!$I$15)</f>
        <v>105.67718903879998</v>
      </c>
      <c r="E259" s="20">
        <f ca="1">IF($I$13="SI",'Energía Transada'!C259*'Energía Transada'!$I$16,0)</f>
        <v>724.76908242320928</v>
      </c>
    </row>
    <row r="260" spans="1:5" x14ac:dyDescent="0.2">
      <c r="A260" s="8">
        <v>251</v>
      </c>
      <c r="B260" s="9">
        <f>$J$3*'Punto de Medida'!C260</f>
        <v>59.565715331399993</v>
      </c>
      <c r="C260" s="20">
        <f>$J$4*'Punto de Medida'!D260</f>
        <v>174.92368204800002</v>
      </c>
      <c r="D260" s="9">
        <f ca="1">IF($I$13="SI",B260,'Energía Transada'!B260*'Energía Transada'!$I$15)</f>
        <v>59.565715331399993</v>
      </c>
      <c r="E260" s="20">
        <f ca="1">IF($I$13="SI",'Energía Transada'!C260*'Energía Transada'!$I$16,0)</f>
        <v>314.95623925644355</v>
      </c>
    </row>
    <row r="261" spans="1:5" x14ac:dyDescent="0.2">
      <c r="A261" s="8">
        <v>252</v>
      </c>
      <c r="B261" s="9">
        <f>$J$3*'Punto de Medida'!C261</f>
        <v>0</v>
      </c>
      <c r="C261" s="20">
        <f>$J$4*'Punto de Medida'!D261</f>
        <v>6.750892608</v>
      </c>
      <c r="D261" s="9">
        <f ca="1">IF($I$13="SI",B261,'Energía Transada'!B261*'Energía Transada'!$I$15)</f>
        <v>0</v>
      </c>
      <c r="E261" s="20">
        <f ca="1">IF($I$13="SI",'Energía Transada'!C261*'Energía Transada'!$I$16,0)</f>
        <v>12.155219479409045</v>
      </c>
    </row>
    <row r="262" spans="1:5" x14ac:dyDescent="0.2">
      <c r="A262" s="8">
        <v>253</v>
      </c>
      <c r="B262" s="9">
        <f>$J$3*'Punto de Medida'!C262</f>
        <v>0</v>
      </c>
      <c r="C262" s="20">
        <f>$J$4*'Punto de Medida'!D262</f>
        <v>5.8565664000000003E-2</v>
      </c>
      <c r="D262" s="9">
        <f ca="1">IF($I$13="SI",B262,'Energía Transada'!B262*'Energía Transada'!$I$15)</f>
        <v>0</v>
      </c>
      <c r="E262" s="20">
        <f ca="1">IF($I$13="SI",'Energía Transada'!C262*'Energía Transada'!$I$16,0)</f>
        <v>0.10544953700399987</v>
      </c>
    </row>
    <row r="263" spans="1:5" x14ac:dyDescent="0.2">
      <c r="A263" s="8">
        <v>254</v>
      </c>
      <c r="B263" s="9">
        <f>$J$3*'Punto de Medida'!C263</f>
        <v>0</v>
      </c>
      <c r="C263" s="20">
        <f>$J$4*'Punto de Medida'!D263</f>
        <v>1.257800064</v>
      </c>
      <c r="D263" s="9">
        <f ca="1">IF($I$13="SI",B263,'Energía Transada'!B263*'Energía Transada'!$I$15)</f>
        <v>0</v>
      </c>
      <c r="E263" s="20">
        <f ca="1">IF($I$13="SI",'Energía Transada'!C263*'Energía Transada'!$I$16,0)</f>
        <v>2.2647132352567776</v>
      </c>
    </row>
    <row r="264" spans="1:5" x14ac:dyDescent="0.2">
      <c r="A264" s="8">
        <v>255</v>
      </c>
      <c r="B264" s="9">
        <f>$J$3*'Punto de Medida'!C264</f>
        <v>0</v>
      </c>
      <c r="C264" s="20">
        <f>$J$4*'Punto de Medida'!D264</f>
        <v>0.13591161599999999</v>
      </c>
      <c r="D264" s="9">
        <f ca="1">IF($I$13="SI",B264,'Energía Transada'!B264*'Energía Transada'!$I$15)</f>
        <v>0</v>
      </c>
      <c r="E264" s="20">
        <f ca="1">IF($I$13="SI",'Energía Transada'!C264*'Energía Transada'!$I$16,0)</f>
        <v>0.24471364280383498</v>
      </c>
    </row>
    <row r="265" spans="1:5" x14ac:dyDescent="0.2">
      <c r="A265" s="8">
        <v>256</v>
      </c>
      <c r="B265" s="9">
        <f>$J$3*'Punto de Medida'!C265</f>
        <v>4.8703499999999999E-5</v>
      </c>
      <c r="C265" s="20">
        <f>$J$4*'Punto de Medida'!D265</f>
        <v>1.9659648000000002E-2</v>
      </c>
      <c r="D265" s="9">
        <f ca="1">IF($I$13="SI",B265,'Energía Transada'!B265*'Energía Transada'!$I$15)</f>
        <v>4.8703499999999999E-5</v>
      </c>
      <c r="E265" s="20">
        <f ca="1">IF($I$13="SI",'Energía Transada'!C265*'Energía Transada'!$I$16,0)</f>
        <v>3.5397887391178759E-2</v>
      </c>
    </row>
    <row r="266" spans="1:5" x14ac:dyDescent="0.2">
      <c r="A266" s="8">
        <v>257</v>
      </c>
      <c r="B266" s="9">
        <f>$J$3*'Punto de Medida'!C266</f>
        <v>35.224213969799997</v>
      </c>
      <c r="C266" s="20">
        <f>$J$4*'Punto de Medida'!D266</f>
        <v>0</v>
      </c>
      <c r="D266" s="9">
        <f ca="1">IF($I$13="SI",B266,'Energía Transada'!B266*'Energía Transada'!$I$15)</f>
        <v>35.224213969799997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296.00713287540003</v>
      </c>
      <c r="C267" s="20">
        <f>$J$4*'Punto de Medida'!D267</f>
        <v>0</v>
      </c>
      <c r="D267" s="9">
        <f ca="1">IF($I$13="SI",B267,'Energía Transada'!B267*'Energía Transada'!$I$15)</f>
        <v>296.00713287540003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397.06671018359998</v>
      </c>
      <c r="C268" s="20">
        <f>$J$4*'Punto de Medida'!D268</f>
        <v>0</v>
      </c>
      <c r="D268" s="9">
        <f ca="1">IF($I$13="SI",B268,'Energía Transada'!B268*'Energía Transada'!$I$15)</f>
        <v>397.06671018359998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492.18985416149997</v>
      </c>
      <c r="C269" s="20">
        <f>$J$4*'Punto de Medida'!D269</f>
        <v>165.609823296</v>
      </c>
      <c r="D269" s="9">
        <f ca="1">IF($I$13="SI",B269,'Energía Transada'!B269*'Energía Transada'!$I$15)</f>
        <v>492.18985416149997</v>
      </c>
      <c r="E269" s="20">
        <f ca="1">IF($I$13="SI",'Energía Transada'!C269*'Energía Transada'!$I$16,0)</f>
        <v>298.18630912948294</v>
      </c>
    </row>
    <row r="270" spans="1:5" x14ac:dyDescent="0.2">
      <c r="A270" s="8">
        <v>261</v>
      </c>
      <c r="B270" s="9">
        <f>$J$3*'Punto de Medida'!C270</f>
        <v>484.78177575389998</v>
      </c>
      <c r="C270" s="20">
        <f>$J$4*'Punto de Medida'!D270</f>
        <v>578.70379804800007</v>
      </c>
      <c r="D270" s="9">
        <f ca="1">IF($I$13="SI",B270,'Energía Transada'!B270*'Energía Transada'!$I$15)</f>
        <v>484.78177575389998</v>
      </c>
      <c r="E270" s="20">
        <f ca="1">IF($I$13="SI",'Energía Transada'!C270*'Energía Transada'!$I$16,0)</f>
        <v>1041.976533666857</v>
      </c>
    </row>
    <row r="271" spans="1:5" x14ac:dyDescent="0.2">
      <c r="A271" s="8">
        <v>262</v>
      </c>
      <c r="B271" s="9">
        <f>$J$3*'Punto de Medida'!C271</f>
        <v>822.44586054450008</v>
      </c>
      <c r="C271" s="20">
        <f>$J$4*'Punto de Medida'!D271</f>
        <v>385.842608928</v>
      </c>
      <c r="D271" s="9">
        <f ca="1">IF($I$13="SI",B271,'Energía Transada'!B271*'Energía Transada'!$I$15)</f>
        <v>822.44586054450008</v>
      </c>
      <c r="E271" s="20">
        <f ca="1">IF($I$13="SI",'Energía Transada'!C271*'Energía Transada'!$I$16,0)</f>
        <v>694.72318230478834</v>
      </c>
    </row>
    <row r="272" spans="1:5" x14ac:dyDescent="0.2">
      <c r="A272" s="8">
        <v>263</v>
      </c>
      <c r="B272" s="9">
        <f>$J$3*'Punto de Medida'!C272</f>
        <v>756.60709502369991</v>
      </c>
      <c r="C272" s="20">
        <f>$J$4*'Punto de Medida'!D272</f>
        <v>1187.0735807999999</v>
      </c>
      <c r="D272" s="9">
        <f ca="1">IF($I$13="SI",B272,'Energía Transada'!B272*'Energía Transada'!$I$15)</f>
        <v>756.60709502369991</v>
      </c>
      <c r="E272" s="20">
        <f ca="1">IF($I$13="SI",'Energía Transada'!C272*'Energía Transada'!$I$16,0)</f>
        <v>2137.3677157496277</v>
      </c>
    </row>
    <row r="273" spans="1:5" x14ac:dyDescent="0.2">
      <c r="A273" s="8">
        <v>264</v>
      </c>
      <c r="B273" s="9">
        <f>$J$3*'Punto de Medida'!C273</f>
        <v>996.84852205380002</v>
      </c>
      <c r="C273" s="20">
        <f>$J$4*'Punto de Medida'!D273</f>
        <v>758.19162240000003</v>
      </c>
      <c r="D273" s="9">
        <f ca="1">IF($I$13="SI",B273,'Energía Transada'!B273*'Energía Transada'!$I$15)</f>
        <v>996.84852205380002</v>
      </c>
      <c r="E273" s="20">
        <f ca="1">IF($I$13="SI",'Energía Transada'!C273*'Energía Transada'!$I$16,0)</f>
        <v>1365.1506716015631</v>
      </c>
    </row>
    <row r="274" spans="1:5" x14ac:dyDescent="0.2">
      <c r="A274" s="8">
        <v>265</v>
      </c>
      <c r="B274" s="9">
        <f>$J$3*'Punto de Medida'!C274</f>
        <v>1129.001543541</v>
      </c>
      <c r="C274" s="20">
        <f>$J$4*'Punto de Medida'!D274</f>
        <v>90.376685375999998</v>
      </c>
      <c r="D274" s="9">
        <f ca="1">IF($I$13="SI",B274,'Energía Transada'!B274*'Energía Transada'!$I$15)</f>
        <v>1129.001543541</v>
      </c>
      <c r="E274" s="20">
        <f ca="1">IF($I$13="SI",'Energía Transada'!C274*'Energía Transada'!$I$16,0)</f>
        <v>162.726399360133</v>
      </c>
    </row>
    <row r="275" spans="1:5" x14ac:dyDescent="0.2">
      <c r="A275" s="8">
        <v>266</v>
      </c>
      <c r="B275" s="9">
        <f>$J$3*'Punto de Medida'!C275</f>
        <v>841.90038851280008</v>
      </c>
      <c r="C275" s="20">
        <f>$J$4*'Punto de Medida'!D275</f>
        <v>13.246706015999999</v>
      </c>
      <c r="D275" s="9">
        <f ca="1">IF($I$13="SI",B275,'Energía Transada'!B275*'Energía Transada'!$I$15)</f>
        <v>841.90038851280008</v>
      </c>
      <c r="E275" s="20">
        <f ca="1">IF($I$13="SI",'Energía Transada'!C275*'Energía Transada'!$I$16,0)</f>
        <v>23.851159891490333</v>
      </c>
    </row>
    <row r="276" spans="1:5" x14ac:dyDescent="0.2">
      <c r="A276" s="8">
        <v>267</v>
      </c>
      <c r="B276" s="9">
        <f>$J$3*'Punto de Medida'!C276</f>
        <v>631.40051805899998</v>
      </c>
      <c r="C276" s="20">
        <f>$J$4*'Punto de Medida'!D276</f>
        <v>1.8724146240000004</v>
      </c>
      <c r="D276" s="9">
        <f ca="1">IF($I$13="SI",B276,'Energía Transada'!B276*'Energía Transada'!$I$15)</f>
        <v>631.40051805899998</v>
      </c>
      <c r="E276" s="20">
        <f ca="1">IF($I$13="SI",'Energía Transada'!C276*'Energía Transada'!$I$16,0)</f>
        <v>3.3713483583199624</v>
      </c>
    </row>
    <row r="277" spans="1:5" x14ac:dyDescent="0.2">
      <c r="A277" s="8">
        <v>268</v>
      </c>
      <c r="B277" s="9">
        <f>$J$3*'Punto de Medida'!C277</f>
        <v>457.64853910170001</v>
      </c>
      <c r="C277" s="20">
        <f>$J$4*'Punto de Medida'!D277</f>
        <v>117.84995395200001</v>
      </c>
      <c r="D277" s="9">
        <f ca="1">IF($I$13="SI",B277,'Energía Transada'!B277*'Energía Transada'!$I$15)</f>
        <v>457.64853910170001</v>
      </c>
      <c r="E277" s="20">
        <f ca="1">IF($I$13="SI",'Energía Transada'!C277*'Energía Transada'!$I$16,0)</f>
        <v>212.19298529905004</v>
      </c>
    </row>
    <row r="278" spans="1:5" x14ac:dyDescent="0.2">
      <c r="A278" s="8">
        <v>269</v>
      </c>
      <c r="B278" s="9">
        <f>$J$3*'Punto de Medida'!C278</f>
        <v>413.5756754043</v>
      </c>
      <c r="C278" s="20">
        <f>$J$4*'Punto de Medida'!D278</f>
        <v>407.18147596799997</v>
      </c>
      <c r="D278" s="9">
        <f ca="1">IF($I$13="SI",B278,'Energía Transada'!B278*'Energía Transada'!$I$15)</f>
        <v>413.5756754043</v>
      </c>
      <c r="E278" s="20">
        <f ca="1">IF($I$13="SI",'Energía Transada'!C278*'Energía Transada'!$I$16,0)</f>
        <v>733.1445626131873</v>
      </c>
    </row>
    <row r="279" spans="1:5" x14ac:dyDescent="0.2">
      <c r="A279" s="8">
        <v>270</v>
      </c>
      <c r="B279" s="9">
        <f>$J$3*'Punto de Medida'!C279</f>
        <v>289.37205866849996</v>
      </c>
      <c r="C279" s="20">
        <f>$J$4*'Punto de Medida'!D279</f>
        <v>214.68270700799999</v>
      </c>
      <c r="D279" s="9">
        <f ca="1">IF($I$13="SI",B279,'Energía Transada'!B279*'Energía Transada'!$I$15)</f>
        <v>289.37205866849996</v>
      </c>
      <c r="E279" s="20">
        <f ca="1">IF($I$13="SI",'Energía Transada'!C279*'Energía Transada'!$I$16,0)</f>
        <v>386.543761490674</v>
      </c>
    </row>
    <row r="280" spans="1:5" x14ac:dyDescent="0.2">
      <c r="A280" s="8">
        <v>271</v>
      </c>
      <c r="B280" s="9">
        <f>$J$3*'Punto de Medida'!C280</f>
        <v>196.77485964779999</v>
      </c>
      <c r="C280" s="20">
        <f>$J$4*'Punto de Medida'!D280</f>
        <v>103.61849702399999</v>
      </c>
      <c r="D280" s="9">
        <f ca="1">IF($I$13="SI",B280,'Energía Transada'!B280*'Energía Transada'!$I$15)</f>
        <v>196.77485964779999</v>
      </c>
      <c r="E280" s="20">
        <f ca="1">IF($I$13="SI",'Energía Transada'!C280*'Energía Transada'!$I$16,0)</f>
        <v>186.56874676996978</v>
      </c>
    </row>
    <row r="281" spans="1:5" x14ac:dyDescent="0.2">
      <c r="A281" s="8">
        <v>272</v>
      </c>
      <c r="B281" s="9">
        <f>$J$3*'Punto de Medida'!C281</f>
        <v>254.42691200909996</v>
      </c>
      <c r="C281" s="20">
        <f>$J$4*'Punto de Medida'!D281</f>
        <v>4.4968320000000001E-3</v>
      </c>
      <c r="D281" s="9">
        <f ca="1">IF($I$13="SI",B281,'Energía Transada'!B281*'Energía Transada'!$I$15)</f>
        <v>254.42691200909996</v>
      </c>
      <c r="E281" s="20">
        <f ca="1">IF($I$13="SI",'Energía Transada'!C281*'Energía Transada'!$I$16,0)</f>
        <v>8.0967041095063932E-3</v>
      </c>
    </row>
    <row r="282" spans="1:5" x14ac:dyDescent="0.2">
      <c r="A282" s="8">
        <v>273</v>
      </c>
      <c r="B282" s="9">
        <f>$J$3*'Punto de Medida'!C282</f>
        <v>75.493961774699997</v>
      </c>
      <c r="C282" s="20">
        <f>$J$4*'Punto de Medida'!D282</f>
        <v>0</v>
      </c>
      <c r="D282" s="9">
        <f ca="1">IF($I$13="SI",B282,'Energía Transada'!B282*'Energía Transada'!$I$15)</f>
        <v>75.493961774699997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1.3431351926999999</v>
      </c>
      <c r="C283" s="20">
        <f>$J$4*'Punto de Medida'!D283</f>
        <v>0</v>
      </c>
      <c r="D283" s="9">
        <f ca="1">IF($I$13="SI",B283,'Energía Transada'!B283*'Energía Transada'!$I$15)</f>
        <v>1.3431351926999999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2.9257522967999998</v>
      </c>
      <c r="C284" s="20">
        <f>$J$4*'Punto de Medida'!D284</f>
        <v>0</v>
      </c>
      <c r="D284" s="9">
        <f ca="1">IF($I$13="SI",B284,'Energía Transada'!B284*'Energía Transada'!$I$15)</f>
        <v>2.9257522967999998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0</v>
      </c>
      <c r="C285" s="20">
        <f>$J$4*'Punto de Medida'!D285</f>
        <v>0</v>
      </c>
      <c r="D285" s="9">
        <f ca="1">IF($I$13="SI",B285,'Energía Transada'!B285*'Energía Transada'!$I$15)</f>
        <v>0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0.89932038959999994</v>
      </c>
      <c r="C286" s="20">
        <f>$J$4*'Punto de Medida'!D286</f>
        <v>0</v>
      </c>
      <c r="D286" s="9">
        <f ca="1">IF($I$13="SI",B286,'Energía Transada'!B286*'Energía Transada'!$I$15)</f>
        <v>0.89932038959999994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31.180841792099997</v>
      </c>
      <c r="C287" s="20">
        <f>$J$4*'Punto de Medida'!D287</f>
        <v>0.14596387200000002</v>
      </c>
      <c r="D287" s="9">
        <f ca="1">IF($I$13="SI",B287,'Energía Transada'!B287*'Energía Transada'!$I$15)</f>
        <v>31.180841792099997</v>
      </c>
      <c r="E287" s="20">
        <f ca="1">IF($I$13="SI",'Energía Transada'!C287*'Energía Transada'!$I$16,0)</f>
        <v>0.26281308313538632</v>
      </c>
    </row>
    <row r="288" spans="1:5" x14ac:dyDescent="0.2">
      <c r="A288" s="8">
        <v>279</v>
      </c>
      <c r="B288" s="9">
        <f>$J$3*'Punto de Medida'!C288</f>
        <v>109.74873160530001</v>
      </c>
      <c r="C288" s="20">
        <f>$J$4*'Punto de Medida'!D288</f>
        <v>67.476156575999994</v>
      </c>
      <c r="D288" s="9">
        <f ca="1">IF($I$13="SI",B288,'Energía Transada'!B288*'Energía Transada'!$I$15)</f>
        <v>109.74873160530001</v>
      </c>
      <c r="E288" s="20">
        <f ca="1">IF($I$13="SI",'Energía Transada'!C288*'Energía Transada'!$I$16,0)</f>
        <v>121.49319215007277</v>
      </c>
    </row>
    <row r="289" spans="1:5" x14ac:dyDescent="0.2">
      <c r="A289" s="8">
        <v>280</v>
      </c>
      <c r="B289" s="9">
        <f>$J$3*'Punto de Medida'!C289</f>
        <v>93.799082924399983</v>
      </c>
      <c r="C289" s="20">
        <f>$J$4*'Punto de Medida'!D289</f>
        <v>165.69642777600001</v>
      </c>
      <c r="D289" s="9">
        <f ca="1">IF($I$13="SI",B289,'Energía Transada'!B289*'Energía Transada'!$I$15)</f>
        <v>93.799082924399983</v>
      </c>
      <c r="E289" s="20">
        <f ca="1">IF($I$13="SI",'Energía Transada'!C289*'Energía Transada'!$I$16,0)</f>
        <v>298.34224354044551</v>
      </c>
    </row>
    <row r="290" spans="1:5" x14ac:dyDescent="0.2">
      <c r="A290" s="8">
        <v>281</v>
      </c>
      <c r="B290" s="9">
        <f>$J$3*'Punto de Medida'!C290</f>
        <v>417.8876115027</v>
      </c>
      <c r="C290" s="20">
        <f>$J$4*'Punto de Medida'!D290</f>
        <v>378.80984015999996</v>
      </c>
      <c r="D290" s="9">
        <f ca="1">IF($I$13="SI",B290,'Energía Transada'!B290*'Energía Transada'!$I$15)</f>
        <v>417.8876115027</v>
      </c>
      <c r="E290" s="20">
        <f ca="1">IF($I$13="SI",'Energía Transada'!C290*'Energía Transada'!$I$16,0)</f>
        <v>682.06043488948035</v>
      </c>
    </row>
    <row r="291" spans="1:5" x14ac:dyDescent="0.2">
      <c r="A291" s="8">
        <v>282</v>
      </c>
      <c r="B291" s="9">
        <f>$J$3*'Punto de Medida'!C291</f>
        <v>761.69662603649999</v>
      </c>
      <c r="C291" s="20">
        <f>$J$4*'Punto de Medida'!D291</f>
        <v>584.49641280000003</v>
      </c>
      <c r="D291" s="9">
        <f ca="1">IF($I$13="SI",B291,'Energía Transada'!B291*'Energía Transada'!$I$15)</f>
        <v>761.69662603649999</v>
      </c>
      <c r="E291" s="20">
        <f ca="1">IF($I$13="SI",'Energía Transada'!C291*'Energía Transada'!$I$16,0)</f>
        <v>1052.406340176708</v>
      </c>
    </row>
    <row r="292" spans="1:5" x14ac:dyDescent="0.2">
      <c r="A292" s="8">
        <v>283</v>
      </c>
      <c r="B292" s="9">
        <f>$J$3*'Punto de Medida'!C292</f>
        <v>893.29047024509998</v>
      </c>
      <c r="C292" s="20">
        <f>$J$4*'Punto de Medida'!D292</f>
        <v>970.49880960000007</v>
      </c>
      <c r="D292" s="9">
        <f ca="1">IF($I$13="SI",B292,'Energía Transada'!B292*'Energía Transada'!$I$15)</f>
        <v>893.29047024509998</v>
      </c>
      <c r="E292" s="20">
        <f ca="1">IF($I$13="SI",'Energía Transada'!C292*'Energía Transada'!$I$16,0)</f>
        <v>1747.4172261626372</v>
      </c>
    </row>
    <row r="293" spans="1:5" x14ac:dyDescent="0.2">
      <c r="A293" s="8">
        <v>284</v>
      </c>
      <c r="B293" s="9">
        <f>$J$3*'Punto de Medida'!C293</f>
        <v>891.01638194099996</v>
      </c>
      <c r="C293" s="20">
        <f>$J$4*'Punto de Medida'!D293</f>
        <v>940.85289599999999</v>
      </c>
      <c r="D293" s="9">
        <f ca="1">IF($I$13="SI",B293,'Energía Transada'!B293*'Energía Transada'!$I$15)</f>
        <v>891.01638194099996</v>
      </c>
      <c r="E293" s="20">
        <f ca="1">IF($I$13="SI",'Energía Transada'!C293*'Energía Transada'!$I$16,0)</f>
        <v>1694.0387164751078</v>
      </c>
    </row>
    <row r="294" spans="1:5" x14ac:dyDescent="0.2">
      <c r="A294" s="8">
        <v>285</v>
      </c>
      <c r="B294" s="9">
        <f>$J$3*'Punto de Medida'!C294</f>
        <v>1114.8451322999999</v>
      </c>
      <c r="C294" s="20">
        <f>$J$4*'Punto de Medida'!D294</f>
        <v>766.07221440000001</v>
      </c>
      <c r="D294" s="9">
        <f ca="1">IF($I$13="SI",B294,'Energía Transada'!B294*'Energía Transada'!$I$15)</f>
        <v>1114.8451322999999</v>
      </c>
      <c r="E294" s="20">
        <f ca="1">IF($I$13="SI",'Energía Transada'!C294*'Energía Transada'!$I$16,0)</f>
        <v>1379.3399545527036</v>
      </c>
    </row>
    <row r="295" spans="1:5" x14ac:dyDescent="0.2">
      <c r="A295" s="8">
        <v>286</v>
      </c>
      <c r="B295" s="9">
        <f>$J$3*'Punto de Medida'!C295</f>
        <v>1720.8612008249997</v>
      </c>
      <c r="C295" s="20">
        <f>$J$4*'Punto de Medida'!D295</f>
        <v>534.81481055999996</v>
      </c>
      <c r="D295" s="9">
        <f ca="1">IF($I$13="SI",B295,'Energía Transada'!B295*'Energía Transada'!$I$15)</f>
        <v>1720.8612008249997</v>
      </c>
      <c r="E295" s="20">
        <f ca="1">IF($I$13="SI",'Energía Transada'!C295*'Energía Transada'!$I$16,0)</f>
        <v>962.95286870535415</v>
      </c>
    </row>
    <row r="296" spans="1:5" x14ac:dyDescent="0.2">
      <c r="A296" s="8">
        <v>287</v>
      </c>
      <c r="B296" s="9">
        <f>$J$3*'Punto de Medida'!C296</f>
        <v>1512.3166989660001</v>
      </c>
      <c r="C296" s="20">
        <f>$J$4*'Punto de Medida'!D296</f>
        <v>71.485296288000001</v>
      </c>
      <c r="D296" s="9">
        <f ca="1">IF($I$13="SI",B296,'Energía Transada'!B296*'Energía Transada'!$I$15)</f>
        <v>1512.3166989660001</v>
      </c>
      <c r="E296" s="20">
        <f ca="1">IF($I$13="SI",'Energía Transada'!C296*'Energía Transada'!$I$16,0)</f>
        <v>128.71178914941268</v>
      </c>
    </row>
    <row r="297" spans="1:5" x14ac:dyDescent="0.2">
      <c r="A297" s="8">
        <v>288</v>
      </c>
      <c r="B297" s="9">
        <f>$J$3*'Punto de Medida'!C297</f>
        <v>881.5248767997</v>
      </c>
      <c r="C297" s="20">
        <f>$J$4*'Punto de Medida'!D297</f>
        <v>123.904161696</v>
      </c>
      <c r="D297" s="9">
        <f ca="1">IF($I$13="SI",B297,'Energía Transada'!B297*'Energía Transada'!$I$15)</f>
        <v>881.5248767997</v>
      </c>
      <c r="E297" s="20">
        <f ca="1">IF($I$13="SI",'Energía Transada'!C297*'Energía Transada'!$I$16,0)</f>
        <v>223.09379918772771</v>
      </c>
    </row>
    <row r="298" spans="1:5" x14ac:dyDescent="0.2">
      <c r="A298" s="8">
        <v>289</v>
      </c>
      <c r="B298" s="9">
        <f>$J$3*'Punto de Medida'!C298</f>
        <v>806.87336235869986</v>
      </c>
      <c r="C298" s="20">
        <f>$J$4*'Punto de Medida'!D298</f>
        <v>57.223228991999996</v>
      </c>
      <c r="D298" s="9">
        <f ca="1">IF($I$13="SI",B298,'Energía Transada'!B298*'Energía Transada'!$I$15)</f>
        <v>806.87336235869986</v>
      </c>
      <c r="E298" s="20">
        <f ca="1">IF($I$13="SI",'Energía Transada'!C298*'Energía Transada'!$I$16,0)</f>
        <v>103.03243557659076</v>
      </c>
    </row>
    <row r="299" spans="1:5" x14ac:dyDescent="0.2">
      <c r="A299" s="8">
        <v>290</v>
      </c>
      <c r="B299" s="9">
        <f>$J$3*'Punto de Medida'!C299</f>
        <v>866.72609992920013</v>
      </c>
      <c r="C299" s="20">
        <f>$J$4*'Punto de Medida'!D299</f>
        <v>10.359417216000001</v>
      </c>
      <c r="D299" s="9">
        <f ca="1">IF($I$13="SI",B299,'Energía Transada'!B299*'Energía Transada'!$I$15)</f>
        <v>866.72609992920013</v>
      </c>
      <c r="E299" s="20">
        <f ca="1">IF($I$13="SI",'Energía Transada'!C299*'Energía Transada'!$I$16,0)</f>
        <v>18.65249489971573</v>
      </c>
    </row>
    <row r="300" spans="1:5" x14ac:dyDescent="0.2">
      <c r="A300" s="8">
        <v>291</v>
      </c>
      <c r="B300" s="9">
        <f>$J$3*'Punto de Medida'!C300</f>
        <v>678.39416954310002</v>
      </c>
      <c r="C300" s="20">
        <f>$J$4*'Punto de Medida'!D300</f>
        <v>0</v>
      </c>
      <c r="D300" s="9">
        <f ca="1">IF($I$13="SI",B300,'Energía Transada'!B300*'Energía Transada'!$I$15)</f>
        <v>678.39416954310002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102.39094865039999</v>
      </c>
      <c r="C301" s="20">
        <f>$J$4*'Punto de Medida'!D301</f>
        <v>0</v>
      </c>
      <c r="D301" s="9">
        <f ca="1">IF($I$13="SI",B301,'Energía Transada'!B301*'Energía Transada'!$I$15)</f>
        <v>102.39094865039999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0.31052320649999998</v>
      </c>
      <c r="C302" s="20">
        <f>$J$4*'Punto de Medida'!D302</f>
        <v>144.41103964800001</v>
      </c>
      <c r="D302" s="9">
        <f ca="1">IF($I$13="SI",B302,'Energía Transada'!B302*'Energía Transada'!$I$15)</f>
        <v>0.31052320649999998</v>
      </c>
      <c r="E302" s="20">
        <f ca="1">IF($I$13="SI",'Energía Transada'!C302*'Energía Transada'!$I$16,0)</f>
        <v>260.01715389324141</v>
      </c>
    </row>
    <row r="303" spans="1:5" x14ac:dyDescent="0.2">
      <c r="A303" s="8">
        <v>294</v>
      </c>
      <c r="B303" s="9">
        <f>$J$3*'Punto de Medida'!C303</f>
        <v>0</v>
      </c>
      <c r="C303" s="20">
        <f>$J$4*'Punto de Medida'!D303</f>
        <v>598.21307520000005</v>
      </c>
      <c r="D303" s="9">
        <f ca="1">IF($I$13="SI",B303,'Energía Transada'!B303*'Energía Transada'!$I$15)</f>
        <v>0</v>
      </c>
      <c r="E303" s="20">
        <f ca="1">IF($I$13="SI",'Energía Transada'!C303*'Energía Transada'!$I$16,0)</f>
        <v>1077.1036730596779</v>
      </c>
    </row>
    <row r="304" spans="1:5" x14ac:dyDescent="0.2">
      <c r="A304" s="8">
        <v>295</v>
      </c>
      <c r="B304" s="9">
        <f>$J$3*'Punto de Medida'!C304</f>
        <v>0</v>
      </c>
      <c r="C304" s="20">
        <f>$J$4*'Punto de Medida'!D304</f>
        <v>731.47854719999998</v>
      </c>
      <c r="D304" s="9">
        <f ca="1">IF($I$13="SI",B304,'Energía Transada'!B304*'Energía Transada'!$I$15)</f>
        <v>0</v>
      </c>
      <c r="E304" s="20">
        <f ca="1">IF($I$13="SI",'Energía Transada'!C304*'Energía Transada'!$I$16,0)</f>
        <v>1317.0528405619793</v>
      </c>
    </row>
    <row r="305" spans="1:5" x14ac:dyDescent="0.2">
      <c r="A305" s="8">
        <v>296</v>
      </c>
      <c r="B305" s="9">
        <f>$J$3*'Punto de Medida'!C305</f>
        <v>78.560580543599997</v>
      </c>
      <c r="C305" s="20">
        <f>$J$4*'Punto de Medida'!D305</f>
        <v>812.71930559999998</v>
      </c>
      <c r="D305" s="9">
        <f ca="1">IF($I$13="SI",B305,'Energía Transada'!B305*'Energía Transada'!$I$15)</f>
        <v>78.560580543599997</v>
      </c>
      <c r="E305" s="20">
        <f ca="1">IF($I$13="SI",'Energía Transada'!C305*'Energía Transada'!$I$16,0)</f>
        <v>1463.3296822133232</v>
      </c>
    </row>
    <row r="306" spans="1:5" x14ac:dyDescent="0.2">
      <c r="A306" s="8">
        <v>297</v>
      </c>
      <c r="B306" s="9">
        <f>$J$3*'Punto de Medida'!C306</f>
        <v>118.3506917301</v>
      </c>
      <c r="C306" s="20">
        <f>$J$4*'Punto de Medida'!D306</f>
        <v>503.87104319999997</v>
      </c>
      <c r="D306" s="9">
        <f ca="1">IF($I$13="SI",B306,'Energía Transada'!B306*'Energía Transada'!$I$15)</f>
        <v>118.3506917301</v>
      </c>
      <c r="E306" s="20">
        <f ca="1">IF($I$13="SI",'Energía Transada'!C306*'Energía Transada'!$I$16,0)</f>
        <v>907.23752769476675</v>
      </c>
    </row>
    <row r="307" spans="1:5" x14ac:dyDescent="0.2">
      <c r="A307" s="8">
        <v>298</v>
      </c>
      <c r="B307" s="9">
        <f>$J$3*'Punto de Medida'!C307</f>
        <v>125.28161384280001</v>
      </c>
      <c r="C307" s="20">
        <f>$J$4*'Punto de Medida'!D307</f>
        <v>260.12684179199999</v>
      </c>
      <c r="D307" s="9">
        <f ca="1">IF($I$13="SI",B307,'Energía Transada'!B307*'Energía Transada'!$I$15)</f>
        <v>125.28161384280001</v>
      </c>
      <c r="E307" s="20">
        <f ca="1">IF($I$13="SI",'Energía Transada'!C307*'Energía Transada'!$I$16,0)</f>
        <v>468.36752383237933</v>
      </c>
    </row>
    <row r="308" spans="1:5" x14ac:dyDescent="0.2">
      <c r="A308" s="8">
        <v>299</v>
      </c>
      <c r="B308" s="9">
        <f>$J$3*'Punto de Medida'!C308</f>
        <v>66.173836073399997</v>
      </c>
      <c r="C308" s="20">
        <f>$J$4*'Punto de Medida'!D308</f>
        <v>42.635817983999999</v>
      </c>
      <c r="D308" s="9">
        <f ca="1">IF($I$13="SI",B308,'Energía Transada'!B308*'Energía Transada'!$I$15)</f>
        <v>66.173836073399997</v>
      </c>
      <c r="E308" s="20">
        <f ca="1">IF($I$13="SI",'Energía Transada'!C308*'Energía Transada'!$I$16,0)</f>
        <v>76.767289212320904</v>
      </c>
    </row>
    <row r="309" spans="1:5" x14ac:dyDescent="0.2">
      <c r="A309" s="8">
        <v>300</v>
      </c>
      <c r="B309" s="9">
        <f>$J$3*'Punto de Medida'!C309</f>
        <v>4.2309405899999999E-2</v>
      </c>
      <c r="C309" s="20">
        <f>$J$4*'Punto de Medida'!D309</f>
        <v>11.694840672</v>
      </c>
      <c r="D309" s="9">
        <f ca="1">IF($I$13="SI",B309,'Energía Transada'!B309*'Energía Transada'!$I$15)</f>
        <v>4.2309405899999999E-2</v>
      </c>
      <c r="E309" s="20">
        <f ca="1">IF($I$13="SI",'Energía Transada'!C309*'Energía Transada'!$I$16,0)</f>
        <v>21.056971781246201</v>
      </c>
    </row>
    <row r="310" spans="1:5" x14ac:dyDescent="0.2">
      <c r="A310" s="8">
        <v>301</v>
      </c>
      <c r="B310" s="9">
        <f>$J$3*'Punto de Medida'!C310</f>
        <v>0.60134140349999998</v>
      </c>
      <c r="C310" s="20">
        <f>$J$4*'Punto de Medida'!D310</f>
        <v>3.4984902719999997</v>
      </c>
      <c r="D310" s="9">
        <f ca="1">IF($I$13="SI",B310,'Energía Transada'!B310*'Energía Transada'!$I$15)</f>
        <v>0.60134140349999998</v>
      </c>
      <c r="E310" s="20">
        <f ca="1">IF($I$13="SI",'Energía Transada'!C310*'Energía Transada'!$I$16,0)</f>
        <v>6.2991547299010815</v>
      </c>
    </row>
    <row r="311" spans="1:5" x14ac:dyDescent="0.2">
      <c r="A311" s="8">
        <v>302</v>
      </c>
      <c r="B311" s="9">
        <f>$J$3*'Punto de Medida'!C311</f>
        <v>7.5536071199999999E-2</v>
      </c>
      <c r="C311" s="20">
        <f>$J$4*'Punto de Medida'!D311</f>
        <v>7.4366930880000002</v>
      </c>
      <c r="D311" s="9">
        <f ca="1">IF($I$13="SI",B311,'Energía Transada'!B311*'Energía Transada'!$I$15)</f>
        <v>7.5536071199999999E-2</v>
      </c>
      <c r="E311" s="20">
        <f ca="1">IF($I$13="SI",'Energía Transada'!C311*'Energía Transada'!$I$16,0)</f>
        <v>13.390027354090034</v>
      </c>
    </row>
    <row r="312" spans="1:5" x14ac:dyDescent="0.2">
      <c r="A312" s="8">
        <v>303</v>
      </c>
      <c r="B312" s="9">
        <f>$J$3*'Punto de Medida'!C312</f>
        <v>3.5370783444000002</v>
      </c>
      <c r="C312" s="20">
        <f>$J$4*'Punto de Medida'!D312</f>
        <v>55.504691904000005</v>
      </c>
      <c r="D312" s="9">
        <f ca="1">IF($I$13="SI",B312,'Energía Transada'!B312*'Energía Transada'!$I$15)</f>
        <v>3.5370783444000002</v>
      </c>
      <c r="E312" s="20">
        <f ca="1">IF($I$13="SI",'Energía Transada'!C312*'Energía Transada'!$I$16,0)</f>
        <v>99.938149131656047</v>
      </c>
    </row>
    <row r="313" spans="1:5" x14ac:dyDescent="0.2">
      <c r="A313" s="8">
        <v>304</v>
      </c>
      <c r="B313" s="9">
        <f>$J$3*'Punto de Medida'!C313</f>
        <v>68.758997021100001</v>
      </c>
      <c r="C313" s="20">
        <f>$J$4*'Punto de Medida'!D313</f>
        <v>188.33568460800004</v>
      </c>
      <c r="D313" s="9">
        <f ca="1">IF($I$13="SI",B313,'Energía Transada'!B313*'Energía Transada'!$I$15)</f>
        <v>68.758997021100001</v>
      </c>
      <c r="E313" s="20">
        <f ca="1">IF($I$13="SI",'Energía Transada'!C313*'Energía Transada'!$I$16,0)</f>
        <v>339.10502138667709</v>
      </c>
    </row>
    <row r="314" spans="1:5" x14ac:dyDescent="0.2">
      <c r="A314" s="8">
        <v>305</v>
      </c>
      <c r="B314" s="9">
        <f>$J$3*'Punto de Medida'!C314</f>
        <v>86.420476793999995</v>
      </c>
      <c r="C314" s="20">
        <f>$J$4*'Punto de Medida'!D314</f>
        <v>259.068181536</v>
      </c>
      <c r="D314" s="9">
        <f ca="1">IF($I$13="SI",B314,'Energía Transada'!B314*'Energía Transada'!$I$15)</f>
        <v>86.420476793999995</v>
      </c>
      <c r="E314" s="20">
        <f ca="1">IF($I$13="SI",'Energía Transada'!C314*'Energía Transada'!$I$16,0)</f>
        <v>466.46136882251318</v>
      </c>
    </row>
    <row r="315" spans="1:5" x14ac:dyDescent="0.2">
      <c r="A315" s="8">
        <v>306</v>
      </c>
      <c r="B315" s="9">
        <f>$J$3*'Punto de Medida'!C315</f>
        <v>209.12774980559999</v>
      </c>
      <c r="C315" s="20">
        <f>$J$4*'Punto de Medida'!D315</f>
        <v>327.547702464</v>
      </c>
      <c r="D315" s="9">
        <f ca="1">IF($I$13="SI",B315,'Energía Transada'!B315*'Energía Transada'!$I$15)</f>
        <v>209.12774980559999</v>
      </c>
      <c r="E315" s="20">
        <f ca="1">IF($I$13="SI",'Energía Transada'!C315*'Energía Transada'!$I$16,0)</f>
        <v>589.76115376328187</v>
      </c>
    </row>
    <row r="316" spans="1:5" x14ac:dyDescent="0.2">
      <c r="A316" s="8">
        <v>307</v>
      </c>
      <c r="B316" s="9">
        <f>$J$3*'Punto de Medida'!C316</f>
        <v>338.03786777639993</v>
      </c>
      <c r="C316" s="20">
        <f>$J$4*'Punto de Medida'!D316</f>
        <v>604.77941759999999</v>
      </c>
      <c r="D316" s="9">
        <f ca="1">IF($I$13="SI",B316,'Energía Transada'!B316*'Energía Transada'!$I$15)</f>
        <v>338.03786777639993</v>
      </c>
      <c r="E316" s="20">
        <f ca="1">IF($I$13="SI",'Energía Transada'!C316*'Energía Transada'!$I$16,0)</f>
        <v>1088.9266034014177</v>
      </c>
    </row>
    <row r="317" spans="1:5" x14ac:dyDescent="0.2">
      <c r="A317" s="8">
        <v>308</v>
      </c>
      <c r="B317" s="9">
        <f>$J$3*'Punto de Medida'!C317</f>
        <v>179.87849259179998</v>
      </c>
      <c r="C317" s="20">
        <f>$J$4*'Punto de Medida'!D317</f>
        <v>263.48835926400005</v>
      </c>
      <c r="D317" s="9">
        <f ca="1">IF($I$13="SI",B317,'Energía Transada'!B317*'Energía Transada'!$I$15)</f>
        <v>179.87849259179998</v>
      </c>
      <c r="E317" s="20">
        <f ca="1">IF($I$13="SI",'Energía Transada'!C317*'Energía Transada'!$I$16,0)</f>
        <v>474.42005422037698</v>
      </c>
    </row>
    <row r="318" spans="1:5" x14ac:dyDescent="0.2">
      <c r="A318" s="8">
        <v>309</v>
      </c>
      <c r="B318" s="9">
        <f>$J$3*'Punto de Medida'!C318</f>
        <v>61.540315551899987</v>
      </c>
      <c r="C318" s="20">
        <f>$J$4*'Punto de Medida'!D318</f>
        <v>307.28790816000003</v>
      </c>
      <c r="D318" s="9">
        <f ca="1">IF($I$13="SI",B318,'Energía Transada'!B318*'Energía Transada'!$I$15)</f>
        <v>61.540315551899987</v>
      </c>
      <c r="E318" s="20">
        <f ca="1">IF($I$13="SI",'Energía Transada'!C318*'Energía Transada'!$I$16,0)</f>
        <v>553.28268185262323</v>
      </c>
    </row>
    <row r="319" spans="1:5" x14ac:dyDescent="0.2">
      <c r="A319" s="8">
        <v>310</v>
      </c>
      <c r="B319" s="9">
        <f>$J$3*'Punto de Medida'!C319</f>
        <v>27.1367543721</v>
      </c>
      <c r="C319" s="20">
        <f>$J$4*'Punto de Medida'!D319</f>
        <v>477.40700140800004</v>
      </c>
      <c r="D319" s="9">
        <f ca="1">IF($I$13="SI",B319,'Energía Transada'!B319*'Energía Transada'!$I$15)</f>
        <v>27.1367543721</v>
      </c>
      <c r="E319" s="20">
        <f ca="1">IF($I$13="SI",'Energía Transada'!C319*'Energía Transada'!$I$16,0)</f>
        <v>859.58809006146521</v>
      </c>
    </row>
    <row r="320" spans="1:5" x14ac:dyDescent="0.2">
      <c r="A320" s="8">
        <v>311</v>
      </c>
      <c r="B320" s="9">
        <f>$J$3*'Punto de Medida'!C320</f>
        <v>11.099722203299999</v>
      </c>
      <c r="C320" s="20">
        <f>$J$4*'Punto de Medida'!D320</f>
        <v>170.79626956800001</v>
      </c>
      <c r="D320" s="9">
        <f ca="1">IF($I$13="SI",B320,'Energía Transada'!B320*'Energía Transada'!$I$15)</f>
        <v>11.099722203299999</v>
      </c>
      <c r="E320" s="20">
        <f ca="1">IF($I$13="SI",'Energía Transada'!C320*'Energía Transada'!$I$16,0)</f>
        <v>307.52468798024643</v>
      </c>
    </row>
    <row r="321" spans="1:5" x14ac:dyDescent="0.2">
      <c r="A321" s="8">
        <v>312</v>
      </c>
      <c r="B321" s="9">
        <f>$J$3*'Punto de Medida'!C321</f>
        <v>53.571171023099993</v>
      </c>
      <c r="C321" s="20">
        <f>$J$4*'Punto de Medida'!D321</f>
        <v>15.110098464000002</v>
      </c>
      <c r="D321" s="9">
        <f ca="1">IF($I$13="SI",B321,'Energía Transada'!B321*'Energía Transada'!$I$15)</f>
        <v>53.571171023099993</v>
      </c>
      <c r="E321" s="20">
        <f ca="1">IF($I$13="SI",'Energía Transada'!C321*'Energía Transada'!$I$16,0)</f>
        <v>27.206263504732902</v>
      </c>
    </row>
    <row r="322" spans="1:5" x14ac:dyDescent="0.2">
      <c r="A322" s="8">
        <v>313</v>
      </c>
      <c r="B322" s="9">
        <f>$J$3*'Punto de Medida'!C322</f>
        <v>141.68323107480001</v>
      </c>
      <c r="C322" s="20">
        <f>$J$4*'Punto de Medida'!D322</f>
        <v>8.2512118080000008</v>
      </c>
      <c r="D322" s="9">
        <f ca="1">IF($I$13="SI",B322,'Energía Transada'!B322*'Energía Transada'!$I$15)</f>
        <v>141.68323107480001</v>
      </c>
      <c r="E322" s="20">
        <f ca="1">IF($I$13="SI",'Energía Transada'!C322*'Energía Transada'!$I$16,0)</f>
        <v>14.856596945191924</v>
      </c>
    </row>
    <row r="323" spans="1:5" x14ac:dyDescent="0.2">
      <c r="A323" s="8">
        <v>314</v>
      </c>
      <c r="B323" s="9">
        <f>$J$3*'Punto de Medida'!C323</f>
        <v>321.33031091790002</v>
      </c>
      <c r="C323" s="20">
        <f>$J$4*'Punto de Medida'!D323</f>
        <v>10.127638176</v>
      </c>
      <c r="D323" s="9">
        <f ca="1">IF($I$13="SI",B323,'Energía Transada'!B323*'Energía Transada'!$I$15)</f>
        <v>321.33031091790002</v>
      </c>
      <c r="E323" s="20">
        <f ca="1">IF($I$13="SI",'Energía Transada'!C323*'Energía Transada'!$I$16,0)</f>
        <v>18.235168589623324</v>
      </c>
    </row>
    <row r="324" spans="1:5" x14ac:dyDescent="0.2">
      <c r="A324" s="8">
        <v>315</v>
      </c>
      <c r="B324" s="9">
        <f>$J$3*'Punto de Medida'!C324</f>
        <v>765.19736329859984</v>
      </c>
      <c r="C324" s="20">
        <f>$J$4*'Punto de Medida'!D324</f>
        <v>321.93544358400004</v>
      </c>
      <c r="D324" s="9">
        <f ca="1">IF($I$13="SI",B324,'Energía Transada'!B324*'Energía Transada'!$I$15)</f>
        <v>765.19736329859984</v>
      </c>
      <c r="E324" s="20">
        <f ca="1">IF($I$13="SI",'Energía Transada'!C324*'Energía Transada'!$I$16,0)</f>
        <v>579.65608434167359</v>
      </c>
    </row>
    <row r="325" spans="1:5" x14ac:dyDescent="0.2">
      <c r="A325" s="8">
        <v>316</v>
      </c>
      <c r="B325" s="9">
        <f>$J$3*'Punto de Medida'!C325</f>
        <v>991.96785857219993</v>
      </c>
      <c r="C325" s="20">
        <f>$J$4*'Punto de Medida'!D325</f>
        <v>330.37107916799999</v>
      </c>
      <c r="D325" s="9">
        <f ca="1">IF($I$13="SI",B325,'Energía Transada'!B325*'Energía Transada'!$I$15)</f>
        <v>991.96785857219993</v>
      </c>
      <c r="E325" s="20">
        <f ca="1">IF($I$13="SI",'Energía Transada'!C325*'Energía Transada'!$I$16,0)</f>
        <v>594.84474277927393</v>
      </c>
    </row>
    <row r="326" spans="1:5" x14ac:dyDescent="0.2">
      <c r="A326" s="8">
        <v>317</v>
      </c>
      <c r="B326" s="9">
        <f>$J$3*'Punto de Medida'!C326</f>
        <v>730.39137934199994</v>
      </c>
      <c r="C326" s="20">
        <f>$J$4*'Punto de Medida'!D326</f>
        <v>298.92721871999998</v>
      </c>
      <c r="D326" s="9">
        <f ca="1">IF($I$13="SI",B326,'Energía Transada'!B326*'Energía Transada'!$I$15)</f>
        <v>730.39137934199994</v>
      </c>
      <c r="E326" s="20">
        <f ca="1">IF($I$13="SI",'Energía Transada'!C326*'Energía Transada'!$I$16,0)</f>
        <v>538.2289665821495</v>
      </c>
    </row>
    <row r="327" spans="1:5" x14ac:dyDescent="0.2">
      <c r="A327" s="8">
        <v>318</v>
      </c>
      <c r="B327" s="9">
        <f>$J$3*'Punto de Medida'!C327</f>
        <v>921.07502529659996</v>
      </c>
      <c r="C327" s="20">
        <f>$J$4*'Punto de Medida'!D327</f>
        <v>293.95387497600001</v>
      </c>
      <c r="D327" s="9">
        <f ca="1">IF($I$13="SI",B327,'Energía Transada'!B327*'Energía Transada'!$I$15)</f>
        <v>921.07502529659996</v>
      </c>
      <c r="E327" s="20">
        <f ca="1">IF($I$13="SI",'Energía Transada'!C327*'Energía Transada'!$I$16,0)</f>
        <v>529.27428632501903</v>
      </c>
    </row>
    <row r="328" spans="1:5" x14ac:dyDescent="0.2">
      <c r="A328" s="8">
        <v>319</v>
      </c>
      <c r="B328" s="9">
        <f>$J$3*'Punto de Medida'!C328</f>
        <v>575.05489056210001</v>
      </c>
      <c r="C328" s="20">
        <f>$J$4*'Punto de Medida'!D328</f>
        <v>338.69501376000005</v>
      </c>
      <c r="D328" s="9">
        <f ca="1">IF($I$13="SI",B328,'Energía Transada'!B328*'Energía Transada'!$I$15)</f>
        <v>575.05489056210001</v>
      </c>
      <c r="E328" s="20">
        <f ca="1">IF($I$13="SI",'Energía Transada'!C328*'Energía Transada'!$I$16,0)</f>
        <v>609.8322796537467</v>
      </c>
    </row>
    <row r="329" spans="1:5" x14ac:dyDescent="0.2">
      <c r="A329" s="8">
        <v>320</v>
      </c>
      <c r="B329" s="9">
        <f>$J$3*'Punto de Medida'!C329</f>
        <v>594.74586432959984</v>
      </c>
      <c r="C329" s="20">
        <f>$J$4*'Punto de Medida'!D329</f>
        <v>57.197041248000012</v>
      </c>
      <c r="D329" s="9">
        <f ca="1">IF($I$13="SI",B329,'Energía Transada'!B329*'Energía Transada'!$I$15)</f>
        <v>594.74586432959984</v>
      </c>
      <c r="E329" s="20">
        <f ca="1">IF($I$13="SI",'Energía Transada'!C329*'Energía Transada'!$I$16,0)</f>
        <v>102.98528362284569</v>
      </c>
    </row>
    <row r="330" spans="1:5" x14ac:dyDescent="0.2">
      <c r="A330" s="8">
        <v>321</v>
      </c>
      <c r="B330" s="9">
        <f>$J$3*'Punto de Medida'!C330</f>
        <v>818.89205599620004</v>
      </c>
      <c r="C330" s="20">
        <f>$J$4*'Punto de Medida'!D330</f>
        <v>0</v>
      </c>
      <c r="D330" s="9">
        <f ca="1">IF($I$13="SI",B330,'Energía Transada'!B330*'Energía Transada'!$I$15)</f>
        <v>818.89205599620004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1080.1959396750001</v>
      </c>
      <c r="C331" s="20">
        <f>$J$4*'Punto de Medida'!D331</f>
        <v>0</v>
      </c>
      <c r="D331" s="9">
        <f ca="1">IF($I$13="SI",B331,'Energía Transada'!B331*'Energía Transada'!$I$15)</f>
        <v>1080.1959396750001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714.29281874999992</v>
      </c>
      <c r="C332" s="20">
        <f>$J$4*'Punto de Medida'!D332</f>
        <v>0</v>
      </c>
      <c r="D332" s="9">
        <f ca="1">IF($I$13="SI",B332,'Energía Transada'!B332*'Energía Transada'!$I$15)</f>
        <v>714.29281874999992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727.05269969369999</v>
      </c>
      <c r="C333" s="20">
        <f>$J$4*'Punto de Medida'!D333</f>
        <v>0</v>
      </c>
      <c r="D333" s="9">
        <f ca="1">IF($I$13="SI",B333,'Energía Transada'!B333*'Energía Transada'!$I$15)</f>
        <v>727.05269969369999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531.64496148719991</v>
      </c>
      <c r="C334" s="20">
        <f>$J$4*'Punto de Medida'!D334</f>
        <v>0.53996275199999999</v>
      </c>
      <c r="D334" s="9">
        <f ca="1">IF($I$13="SI",B334,'Energía Transada'!B334*'Energía Transada'!$I$15)</f>
        <v>531.64496148719991</v>
      </c>
      <c r="E334" s="20">
        <f ca="1">IF($I$13="SI",'Energía Transada'!C334*'Energía Transada'!$I$16,0)</f>
        <v>0.97222191825240123</v>
      </c>
    </row>
    <row r="335" spans="1:5" x14ac:dyDescent="0.2">
      <c r="A335" s="8">
        <v>326</v>
      </c>
      <c r="B335" s="9">
        <f>$J$3*'Punto de Medida'!C335</f>
        <v>60.244436263199994</v>
      </c>
      <c r="C335" s="20">
        <f>$J$4*'Punto de Medida'!D335</f>
        <v>1.5264E-4</v>
      </c>
      <c r="D335" s="9">
        <f ca="1">IF($I$13="SI",B335,'Energía Transada'!B335*'Energía Transada'!$I$15)</f>
        <v>60.244436263199994</v>
      </c>
      <c r="E335" s="20">
        <f ca="1">IF($I$13="SI",'Energía Transada'!C335*'Energía Transada'!$I$16,0)</f>
        <v>2.7483368630961888E-4</v>
      </c>
    </row>
    <row r="336" spans="1:5" x14ac:dyDescent="0.2">
      <c r="A336" s="8">
        <v>327</v>
      </c>
      <c r="B336" s="9">
        <f>$J$3*'Punto de Medida'!C336</f>
        <v>0.74629195439999996</v>
      </c>
      <c r="C336" s="20">
        <f>$J$4*'Punto de Medida'!D336</f>
        <v>2.3092416000000001E-2</v>
      </c>
      <c r="D336" s="9">
        <f ca="1">IF($I$13="SI",B336,'Energía Transada'!B336*'Energía Transada'!$I$15)</f>
        <v>0.74629195439999996</v>
      </c>
      <c r="E336" s="20">
        <f ca="1">IF($I$13="SI",'Energía Transada'!C336*'Energía Transada'!$I$16,0)</f>
        <v>4.1578706859769547E-2</v>
      </c>
    </row>
    <row r="337" spans="1:5" x14ac:dyDescent="0.2">
      <c r="A337" s="8">
        <v>328</v>
      </c>
      <c r="B337" s="9">
        <f>$J$3*'Punto de Medida'!C337</f>
        <v>74.698547991599995</v>
      </c>
      <c r="C337" s="20">
        <f>$J$4*'Punto de Medida'!D337</f>
        <v>0.147623328</v>
      </c>
      <c r="D337" s="9">
        <f ca="1">IF($I$13="SI",B337,'Energía Transada'!B337*'Energía Transada'!$I$15)</f>
        <v>74.698547991599995</v>
      </c>
      <c r="E337" s="20">
        <f ca="1">IF($I$13="SI",'Energía Transada'!C337*'Energía Transada'!$I$16,0)</f>
        <v>0.26580099200428442</v>
      </c>
    </row>
    <row r="338" spans="1:5" x14ac:dyDescent="0.2">
      <c r="A338" s="8">
        <v>329</v>
      </c>
      <c r="B338" s="9">
        <f>$J$3*'Punto de Medida'!C338</f>
        <v>895.85757250380004</v>
      </c>
      <c r="C338" s="20">
        <f>$J$4*'Punto de Medida'!D338</f>
        <v>7.8622559999999994E-2</v>
      </c>
      <c r="D338" s="9">
        <f ca="1">IF($I$13="SI",B338,'Energía Transada'!B338*'Energía Transada'!$I$15)</f>
        <v>895.85757250380004</v>
      </c>
      <c r="E338" s="20">
        <f ca="1">IF($I$13="SI",'Energía Transada'!C338*'Energía Transada'!$I$16,0)</f>
        <v>0.14156268338508377</v>
      </c>
    </row>
    <row r="339" spans="1:5" x14ac:dyDescent="0.2">
      <c r="A339" s="8">
        <v>330</v>
      </c>
      <c r="B339" s="9">
        <f>$J$3*'Punto de Medida'!C339</f>
        <v>1275.6632123999998</v>
      </c>
      <c r="C339" s="20">
        <f>$J$4*'Punto de Medida'!D339</f>
        <v>0</v>
      </c>
      <c r="D339" s="9">
        <f ca="1">IF($I$13="SI",B339,'Energía Transada'!B339*'Energía Transada'!$I$15)</f>
        <v>1275.6632123999998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1545.1234196999999</v>
      </c>
      <c r="C340" s="20">
        <f>$J$4*'Punto de Medida'!D340</f>
        <v>156.255042336</v>
      </c>
      <c r="D340" s="9">
        <f ca="1">IF($I$13="SI",B340,'Energía Transada'!B340*'Energía Transada'!$I$15)</f>
        <v>1545.1234196999999</v>
      </c>
      <c r="E340" s="20">
        <f ca="1">IF($I$13="SI",'Energía Transada'!C340*'Energía Transada'!$I$16,0)</f>
        <v>281.34269712833094</v>
      </c>
    </row>
    <row r="341" spans="1:5" x14ac:dyDescent="0.2">
      <c r="A341" s="8">
        <v>332</v>
      </c>
      <c r="B341" s="9">
        <f>$J$3*'Punto de Medida'!C341</f>
        <v>1296.4337739</v>
      </c>
      <c r="C341" s="20">
        <f>$J$4*'Punto de Medida'!D341</f>
        <v>336.85635600000001</v>
      </c>
      <c r="D341" s="9">
        <f ca="1">IF($I$13="SI",B341,'Energía Transada'!B341*'Energía Transada'!$I$15)</f>
        <v>1296.4337739</v>
      </c>
      <c r="E341" s="20">
        <f ca="1">IF($I$13="SI",'Energía Transada'!C341*'Energía Transada'!$I$16,0)</f>
        <v>606.52171171583655</v>
      </c>
    </row>
    <row r="342" spans="1:5" x14ac:dyDescent="0.2">
      <c r="A342" s="8">
        <v>333</v>
      </c>
      <c r="B342" s="9">
        <f>$J$3*'Punto de Medida'!C342</f>
        <v>1160.3909664971998</v>
      </c>
      <c r="C342" s="20">
        <f>$J$4*'Punto de Medida'!D342</f>
        <v>163.58661427200002</v>
      </c>
      <c r="D342" s="9">
        <f ca="1">IF($I$13="SI",B342,'Energía Transada'!B342*'Energía Transada'!$I$15)</f>
        <v>1160.3909664971998</v>
      </c>
      <c r="E342" s="20">
        <f ca="1">IF($I$13="SI",'Energía Transada'!C342*'Energía Transada'!$I$16,0)</f>
        <v>294.54345015253847</v>
      </c>
    </row>
    <row r="343" spans="1:5" x14ac:dyDescent="0.2">
      <c r="A343" s="8">
        <v>334</v>
      </c>
      <c r="B343" s="9">
        <f>$J$3*'Punto de Medida'!C343</f>
        <v>793.53710158619992</v>
      </c>
      <c r="C343" s="20">
        <f>$J$4*'Punto de Medida'!D343</f>
        <v>123.569685792</v>
      </c>
      <c r="D343" s="9">
        <f ca="1">IF($I$13="SI",B343,'Energía Transada'!B343*'Energía Transada'!$I$15)</f>
        <v>793.53710158619992</v>
      </c>
      <c r="E343" s="20">
        <f ca="1">IF($I$13="SI",'Energía Transada'!C343*'Energía Transada'!$I$16,0)</f>
        <v>222.49156356352657</v>
      </c>
    </row>
    <row r="344" spans="1:5" x14ac:dyDescent="0.2">
      <c r="A344" s="8">
        <v>335</v>
      </c>
      <c r="B344" s="9">
        <f>$J$3*'Punto de Medida'!C344</f>
        <v>382.09869628199999</v>
      </c>
      <c r="C344" s="20">
        <f>$J$4*'Punto de Medida'!D344</f>
        <v>933.5674272</v>
      </c>
      <c r="D344" s="9">
        <f ca="1">IF($I$13="SI",B344,'Energía Transada'!B344*'Energía Transada'!$I$15)</f>
        <v>382.09869628199999</v>
      </c>
      <c r="E344" s="20">
        <f ca="1">IF($I$13="SI",'Energía Transada'!C344*'Energía Transada'!$I$16,0)</f>
        <v>1680.9209737680997</v>
      </c>
    </row>
    <row r="345" spans="1:5" x14ac:dyDescent="0.2">
      <c r="A345" s="8">
        <v>336</v>
      </c>
      <c r="B345" s="9">
        <f>$J$3*'Punto de Medida'!C345</f>
        <v>122.7586472883</v>
      </c>
      <c r="C345" s="20">
        <f>$J$4*'Punto de Medida'!D345</f>
        <v>1881.9947999999999</v>
      </c>
      <c r="D345" s="9">
        <f ca="1">IF($I$13="SI",B345,'Energía Transada'!B345*'Energía Transada'!$I$15)</f>
        <v>122.7586472883</v>
      </c>
      <c r="E345" s="20">
        <f ca="1">IF($I$13="SI",'Energía Transada'!C345*'Energía Transada'!$I$16,0)</f>
        <v>3388.5978020147659</v>
      </c>
    </row>
    <row r="346" spans="1:5" x14ac:dyDescent="0.2">
      <c r="A346" s="8">
        <v>337</v>
      </c>
      <c r="B346" s="9">
        <f>$J$3*'Punto de Medida'!C346</f>
        <v>335.7905627001</v>
      </c>
      <c r="C346" s="20">
        <f>$J$4*'Punto de Medida'!D346</f>
        <v>1936.3096032000001</v>
      </c>
      <c r="D346" s="9">
        <f ca="1">IF($I$13="SI",B346,'Energía Transada'!B346*'Energía Transada'!$I$15)</f>
        <v>335.7905627001</v>
      </c>
      <c r="E346" s="20">
        <f ca="1">IF($I$13="SI",'Energía Transada'!C346*'Energía Transada'!$I$16,0)</f>
        <v>3486.3935147023808</v>
      </c>
    </row>
    <row r="347" spans="1:5" x14ac:dyDescent="0.2">
      <c r="A347" s="8">
        <v>338</v>
      </c>
      <c r="B347" s="9">
        <f>$J$3*'Punto de Medida'!C347</f>
        <v>592.08249577560002</v>
      </c>
      <c r="C347" s="20">
        <f>$J$4*'Punto de Medida'!D347</f>
        <v>1449.4685183999998</v>
      </c>
      <c r="D347" s="9">
        <f ca="1">IF($I$13="SI",B347,'Energía Transada'!B347*'Energía Transada'!$I$15)</f>
        <v>592.08249577560002</v>
      </c>
      <c r="E347" s="20">
        <f ca="1">IF($I$13="SI",'Energía Transada'!C347*'Energía Transada'!$I$16,0)</f>
        <v>2609.8190258229397</v>
      </c>
    </row>
    <row r="348" spans="1:5" x14ac:dyDescent="0.2">
      <c r="A348" s="8">
        <v>339</v>
      </c>
      <c r="B348" s="9">
        <f>$J$3*'Punto de Medida'!C348</f>
        <v>540.11123100660006</v>
      </c>
      <c r="C348" s="20">
        <f>$J$4*'Punto de Medida'!D348</f>
        <v>1587.3036</v>
      </c>
      <c r="D348" s="9">
        <f ca="1">IF($I$13="SI",B348,'Energía Transada'!B348*'Energía Transada'!$I$15)</f>
        <v>540.11123100660006</v>
      </c>
      <c r="E348" s="20">
        <f ca="1">IF($I$13="SI",'Energía Transada'!C348*'Energía Transada'!$I$16,0)</f>
        <v>2857.9959360621638</v>
      </c>
    </row>
    <row r="349" spans="1:5" x14ac:dyDescent="0.2">
      <c r="A349" s="8">
        <v>340</v>
      </c>
      <c r="B349" s="9">
        <f>$J$3*'Punto de Medida'!C349</f>
        <v>546.85672777950003</v>
      </c>
      <c r="C349" s="20">
        <f>$J$4*'Punto de Medida'!D349</f>
        <v>2020.6464288000002</v>
      </c>
      <c r="D349" s="9">
        <f ca="1">IF($I$13="SI",B349,'Energía Transada'!B349*'Energía Transada'!$I$15)</f>
        <v>546.85672777950003</v>
      </c>
      <c r="E349" s="20">
        <f ca="1">IF($I$13="SI",'Energía Transada'!C349*'Energía Transada'!$I$16,0)</f>
        <v>3638.2449341946462</v>
      </c>
    </row>
    <row r="350" spans="1:5" x14ac:dyDescent="0.2">
      <c r="A350" s="8">
        <v>341</v>
      </c>
      <c r="B350" s="9">
        <f>$J$3*'Punto de Medida'!C350</f>
        <v>699.93544440180005</v>
      </c>
      <c r="C350" s="20">
        <f>$J$4*'Punto de Medida'!D350</f>
        <v>1871.5017216000001</v>
      </c>
      <c r="D350" s="9">
        <f ca="1">IF($I$13="SI",B350,'Energía Transada'!B350*'Energía Transada'!$I$15)</f>
        <v>699.93544440180005</v>
      </c>
      <c r="E350" s="20">
        <f ca="1">IF($I$13="SI",'Energía Transada'!C350*'Energía Transada'!$I$16,0)</f>
        <v>3369.7046454541801</v>
      </c>
    </row>
    <row r="351" spans="1:5" x14ac:dyDescent="0.2">
      <c r="A351" s="8">
        <v>342</v>
      </c>
      <c r="B351" s="9">
        <f>$J$3*'Punto de Medida'!C351</f>
        <v>997.94284483469994</v>
      </c>
      <c r="C351" s="20">
        <f>$J$4*'Punto de Medida'!D351</f>
        <v>1982.7754560000001</v>
      </c>
      <c r="D351" s="9">
        <f ca="1">IF($I$13="SI",B351,'Energía Transada'!B351*'Energía Transada'!$I$15)</f>
        <v>997.94284483469994</v>
      </c>
      <c r="E351" s="20">
        <f ca="1">IF($I$13="SI",'Energía Transada'!C351*'Energía Transada'!$I$16,0)</f>
        <v>3570.0569162520669</v>
      </c>
    </row>
    <row r="352" spans="1:5" x14ac:dyDescent="0.2">
      <c r="A352" s="8">
        <v>343</v>
      </c>
      <c r="B352" s="9">
        <f>$J$3*'Punto de Medida'!C352</f>
        <v>992.84188997159993</v>
      </c>
      <c r="C352" s="20">
        <f>$J$4*'Punto de Medida'!D352</f>
        <v>2350.1722463999999</v>
      </c>
      <c r="D352" s="9">
        <f ca="1">IF($I$13="SI",B352,'Energía Transada'!B352*'Energía Transada'!$I$15)</f>
        <v>992.84188997159993</v>
      </c>
      <c r="E352" s="20">
        <f ca="1">IF($I$13="SI",'Energía Transada'!C352*'Energía Transada'!$I$16,0)</f>
        <v>4231.5677538041791</v>
      </c>
    </row>
    <row r="353" spans="1:5" x14ac:dyDescent="0.2">
      <c r="A353" s="8">
        <v>344</v>
      </c>
      <c r="B353" s="9">
        <f>$J$3*'Punto de Medida'!C353</f>
        <v>895.28139317700004</v>
      </c>
      <c r="C353" s="20">
        <f>$J$4*'Punto de Medida'!D353</f>
        <v>2003.3794656000002</v>
      </c>
      <c r="D353" s="9">
        <f ca="1">IF($I$13="SI",B353,'Energía Transada'!B353*'Energía Transada'!$I$15)</f>
        <v>895.28139317700004</v>
      </c>
      <c r="E353" s="20">
        <f ca="1">IF($I$13="SI",'Energía Transada'!C353*'Energía Transada'!$I$16,0)</f>
        <v>3607.1551599046275</v>
      </c>
    </row>
    <row r="354" spans="1:5" x14ac:dyDescent="0.2">
      <c r="A354" s="8">
        <v>345</v>
      </c>
      <c r="B354" s="9">
        <f>$J$3*'Punto de Medida'!C354</f>
        <v>444.72493374690004</v>
      </c>
      <c r="C354" s="20">
        <f>$J$4*'Punto de Medida'!D354</f>
        <v>1391.4839712</v>
      </c>
      <c r="D354" s="9">
        <f ca="1">IF($I$13="SI",B354,'Energía Transada'!B354*'Energía Transada'!$I$15)</f>
        <v>444.72493374690004</v>
      </c>
      <c r="E354" s="20">
        <f ca="1">IF($I$13="SI",'Energía Transada'!C354*'Energía Transada'!$I$16,0)</f>
        <v>2505.4158100474551</v>
      </c>
    </row>
    <row r="355" spans="1:5" x14ac:dyDescent="0.2">
      <c r="A355" s="8">
        <v>346</v>
      </c>
      <c r="B355" s="9">
        <f>$J$3*'Punto de Medida'!C355</f>
        <v>378.8144931219</v>
      </c>
      <c r="C355" s="20">
        <f>$J$4*'Punto de Medida'!D355</f>
        <v>1599.9628799999998</v>
      </c>
      <c r="D355" s="9">
        <f ca="1">IF($I$13="SI",B355,'Energía Transada'!B355*'Energía Transada'!$I$15)</f>
        <v>378.8144931219</v>
      </c>
      <c r="E355" s="20">
        <f ca="1">IF($I$13="SI",'Energía Transada'!C355*'Energía Transada'!$I$16,0)</f>
        <v>2880.7894147599209</v>
      </c>
    </row>
    <row r="356" spans="1:5" x14ac:dyDescent="0.2">
      <c r="A356" s="8">
        <v>347</v>
      </c>
      <c r="B356" s="9">
        <f>$J$3*'Punto de Medida'!C356</f>
        <v>734.21151150269998</v>
      </c>
      <c r="C356" s="20">
        <f>$J$4*'Punto de Medida'!D356</f>
        <v>1462.6347936</v>
      </c>
      <c r="D356" s="9">
        <f ca="1">IF($I$13="SI",B356,'Energía Transada'!B356*'Energía Transada'!$I$15)</f>
        <v>734.21151150269998</v>
      </c>
      <c r="E356" s="20">
        <f ca="1">IF($I$13="SI",'Energía Transada'!C356*'Energía Transada'!$I$16,0)</f>
        <v>2633.5253672025451</v>
      </c>
    </row>
    <row r="357" spans="1:5" x14ac:dyDescent="0.2">
      <c r="A357" s="8">
        <v>348</v>
      </c>
      <c r="B357" s="9">
        <f>$J$3*'Punto de Medida'!C357</f>
        <v>504.66307850969991</v>
      </c>
      <c r="C357" s="20">
        <f>$J$4*'Punto de Medida'!D357</f>
        <v>936.55282560000012</v>
      </c>
      <c r="D357" s="9">
        <f ca="1">IF($I$13="SI",B357,'Energía Transada'!B357*'Energía Transada'!$I$15)</f>
        <v>504.66307850969991</v>
      </c>
      <c r="E357" s="20">
        <f ca="1">IF($I$13="SI",'Energía Transada'!C357*'Energía Transada'!$I$16,0)</f>
        <v>1686.2962885438785</v>
      </c>
    </row>
    <row r="358" spans="1:5" x14ac:dyDescent="0.2">
      <c r="A358" s="8">
        <v>349</v>
      </c>
      <c r="B358" s="9">
        <f>$J$3*'Punto de Medida'!C358</f>
        <v>262.3848148221</v>
      </c>
      <c r="C358" s="20">
        <f>$J$4*'Punto de Medida'!D358</f>
        <v>942.53165760000002</v>
      </c>
      <c r="D358" s="9">
        <f ca="1">IF($I$13="SI",B358,'Energía Transada'!B358*'Energía Transada'!$I$15)</f>
        <v>262.3848148221</v>
      </c>
      <c r="E358" s="20">
        <f ca="1">IF($I$13="SI",'Energía Transada'!C358*'Energía Transada'!$I$16,0)</f>
        <v>1697.0613857555261</v>
      </c>
    </row>
    <row r="359" spans="1:5" x14ac:dyDescent="0.2">
      <c r="A359" s="8">
        <v>350</v>
      </c>
      <c r="B359" s="9">
        <f>$J$3*'Punto de Medida'!C359</f>
        <v>480.0194296638</v>
      </c>
      <c r="C359" s="20">
        <f>$J$4*'Punto de Medida'!D359</f>
        <v>785.79665280000006</v>
      </c>
      <c r="D359" s="9">
        <f ca="1">IF($I$13="SI",B359,'Energía Transada'!B359*'Energía Transada'!$I$15)</f>
        <v>480.0194296638</v>
      </c>
      <c r="E359" s="20">
        <f ca="1">IF($I$13="SI",'Energía Transada'!C359*'Energía Transada'!$I$16,0)</f>
        <v>1414.8544993368953</v>
      </c>
    </row>
    <row r="360" spans="1:5" x14ac:dyDescent="0.2">
      <c r="A360" s="8">
        <v>351</v>
      </c>
      <c r="B360" s="9">
        <f>$J$3*'Punto de Medida'!C360</f>
        <v>308.04748506599998</v>
      </c>
      <c r="C360" s="20">
        <f>$J$4*'Punto de Medida'!D360</f>
        <v>662.14948800000002</v>
      </c>
      <c r="D360" s="9">
        <f ca="1">IF($I$13="SI",B360,'Energía Transada'!B360*'Energía Transada'!$I$15)</f>
        <v>308.04748506599998</v>
      </c>
      <c r="E360" s="20">
        <f ca="1">IF($I$13="SI",'Energía Transada'!C360*'Energía Transada'!$I$16,0)</f>
        <v>1192.2234320955631</v>
      </c>
    </row>
    <row r="361" spans="1:5" x14ac:dyDescent="0.2">
      <c r="A361" s="8">
        <v>352</v>
      </c>
      <c r="B361" s="9">
        <f>$J$3*'Punto de Medida'!C361</f>
        <v>260.88127376339997</v>
      </c>
      <c r="C361" s="20">
        <f>$J$4*'Punto de Medida'!D361</f>
        <v>367.77351744000003</v>
      </c>
      <c r="D361" s="9">
        <f ca="1">IF($I$13="SI",B361,'Energía Transada'!B361*'Energía Transada'!$I$15)</f>
        <v>260.88127376339997</v>
      </c>
      <c r="E361" s="20">
        <f ca="1">IF($I$13="SI",'Energía Transada'!C361*'Energía Transada'!$I$16,0)</f>
        <v>662.18914783208925</v>
      </c>
    </row>
    <row r="362" spans="1:5" x14ac:dyDescent="0.2">
      <c r="A362" s="8">
        <v>353</v>
      </c>
      <c r="B362" s="9">
        <f>$J$3*'Punto de Medida'!C362</f>
        <v>443.99842112519997</v>
      </c>
      <c r="C362" s="20">
        <f>$J$4*'Punto de Medida'!D362</f>
        <v>303.35754489599998</v>
      </c>
      <c r="D362" s="9">
        <f ca="1">IF($I$13="SI",B362,'Energía Transada'!B362*'Energía Transada'!$I$15)</f>
        <v>443.99842112519997</v>
      </c>
      <c r="E362" s="20">
        <f ca="1">IF($I$13="SI",'Energía Transada'!C362*'Energía Transada'!$I$16,0)</f>
        <v>546.20592461742251</v>
      </c>
    </row>
    <row r="363" spans="1:5" x14ac:dyDescent="0.2">
      <c r="A363" s="8">
        <v>354</v>
      </c>
      <c r="B363" s="9">
        <f>$J$3*'Punto de Medida'!C363</f>
        <v>662.86548516810001</v>
      </c>
      <c r="C363" s="20">
        <f>$J$4*'Punto de Medida'!D363</f>
        <v>338.49886108800007</v>
      </c>
      <c r="D363" s="9">
        <f ca="1">IF($I$13="SI",B363,'Energía Transada'!B363*'Energía Transada'!$I$15)</f>
        <v>662.86548516810001</v>
      </c>
      <c r="E363" s="20">
        <f ca="1">IF($I$13="SI",'Energía Transada'!C363*'Energía Transada'!$I$16,0)</f>
        <v>609.47909987174171</v>
      </c>
    </row>
    <row r="364" spans="1:5" x14ac:dyDescent="0.2">
      <c r="A364" s="8">
        <v>355</v>
      </c>
      <c r="B364" s="9">
        <f>$J$3*'Punto de Medida'!C364</f>
        <v>526.05184827659991</v>
      </c>
      <c r="C364" s="20">
        <f>$J$4*'Punto de Medida'!D364</f>
        <v>759.71296319999999</v>
      </c>
      <c r="D364" s="9">
        <f ca="1">IF($I$13="SI",B364,'Energía Transada'!B364*'Energía Transada'!$I$15)</f>
        <v>526.05184827659991</v>
      </c>
      <c r="E364" s="20">
        <f ca="1">IF($I$13="SI",'Energía Transada'!C364*'Energía Transada'!$I$16,0)</f>
        <v>1367.8898991971948</v>
      </c>
    </row>
    <row r="365" spans="1:5" x14ac:dyDescent="0.2">
      <c r="A365" s="8">
        <v>356</v>
      </c>
      <c r="B365" s="9">
        <f>$J$3*'Punto de Medida'!C365</f>
        <v>524.03685064770002</v>
      </c>
      <c r="C365" s="20">
        <f>$J$4*'Punto de Medida'!D365</f>
        <v>2094.7790111999998</v>
      </c>
      <c r="D365" s="9">
        <f ca="1">IF($I$13="SI",B365,'Energía Transada'!B365*'Energía Transada'!$I$15)</f>
        <v>524.03685064770002</v>
      </c>
      <c r="E365" s="20">
        <f ca="1">IF($I$13="SI",'Energía Transada'!C365*'Energía Transada'!$I$16,0)</f>
        <v>3771.7232550584008</v>
      </c>
    </row>
    <row r="366" spans="1:5" x14ac:dyDescent="0.2">
      <c r="A366" s="8">
        <v>357</v>
      </c>
      <c r="B366" s="9">
        <f>$J$3*'Punto de Medida'!C366</f>
        <v>690.96269149650004</v>
      </c>
      <c r="C366" s="20">
        <f>$J$4*'Punto de Medida'!D366</f>
        <v>2716.3552416000002</v>
      </c>
      <c r="D366" s="9">
        <f ca="1">IF($I$13="SI",B366,'Energía Transada'!B366*'Energía Transada'!$I$15)</f>
        <v>690.96269149650004</v>
      </c>
      <c r="E366" s="20">
        <f ca="1">IF($I$13="SI",'Energía Transada'!C366*'Energía Transada'!$I$16,0)</f>
        <v>4890.8931104257299</v>
      </c>
    </row>
    <row r="367" spans="1:5" x14ac:dyDescent="0.2">
      <c r="A367" s="8">
        <v>358</v>
      </c>
      <c r="B367" s="9">
        <f>$J$3*'Punto de Medida'!C367</f>
        <v>444.81336321060002</v>
      </c>
      <c r="C367" s="20">
        <f>$J$4*'Punto de Medida'!D367</f>
        <v>2926.5152352</v>
      </c>
      <c r="D367" s="9">
        <f ca="1">IF($I$13="SI",B367,'Energía Transada'!B367*'Energía Transada'!$I$15)</f>
        <v>444.81336321060002</v>
      </c>
      <c r="E367" s="20">
        <f ca="1">IF($I$13="SI",'Energía Transada'!C367*'Energía Transada'!$I$16,0)</f>
        <v>5269.2935674218897</v>
      </c>
    </row>
    <row r="368" spans="1:5" x14ac:dyDescent="0.2">
      <c r="A368" s="8">
        <v>359</v>
      </c>
      <c r="B368" s="9">
        <f>$J$3*'Punto de Medida'!C368</f>
        <v>232.9651328754</v>
      </c>
      <c r="C368" s="20">
        <f>$J$4*'Punto de Medida'!D368</f>
        <v>2904.754128</v>
      </c>
      <c r="D368" s="9">
        <f ca="1">IF($I$13="SI",B368,'Energía Transada'!B368*'Energía Transada'!$I$15)</f>
        <v>232.9651328754</v>
      </c>
      <c r="E368" s="20">
        <f ca="1">IF($I$13="SI",'Energía Transada'!C368*'Energía Transada'!$I$16,0)</f>
        <v>5230.1119288608652</v>
      </c>
    </row>
    <row r="369" spans="1:5" x14ac:dyDescent="0.2">
      <c r="A369" s="8">
        <v>360</v>
      </c>
      <c r="B369" s="9">
        <f>$J$3*'Punto de Medida'!C369</f>
        <v>127.95198787979997</v>
      </c>
      <c r="C369" s="20">
        <f>$J$4*'Punto de Medida'!D369</f>
        <v>2797.5472031999998</v>
      </c>
      <c r="D369" s="9">
        <f ca="1">IF($I$13="SI",B369,'Energía Transada'!B369*'Energía Transada'!$I$15)</f>
        <v>127.95198787979997</v>
      </c>
      <c r="E369" s="20">
        <f ca="1">IF($I$13="SI",'Energía Transada'!C369*'Energía Transada'!$I$16,0)</f>
        <v>5037.0820917231413</v>
      </c>
    </row>
    <row r="370" spans="1:5" x14ac:dyDescent="0.2">
      <c r="A370" s="8">
        <v>361</v>
      </c>
      <c r="B370" s="9">
        <f>$J$3*'Punto de Medida'!C370</f>
        <v>233.9101935066</v>
      </c>
      <c r="C370" s="20">
        <f>$J$4*'Punto de Medida'!D370</f>
        <v>2551.6046688000001</v>
      </c>
      <c r="D370" s="9">
        <f ca="1">IF($I$13="SI",B370,'Energía Transada'!B370*'Energía Transada'!$I$15)</f>
        <v>233.9101935066</v>
      </c>
      <c r="E370" s="20">
        <f ca="1">IF($I$13="SI",'Energía Transada'!C370*'Energía Transada'!$I$16,0)</f>
        <v>4594.2539120226556</v>
      </c>
    </row>
    <row r="371" spans="1:5" x14ac:dyDescent="0.2">
      <c r="A371" s="8">
        <v>362</v>
      </c>
      <c r="B371" s="9">
        <f>$J$3*'Punto de Medida'!C371</f>
        <v>342.74341136549998</v>
      </c>
      <c r="C371" s="20">
        <f>$J$4*'Punto de Medida'!D371</f>
        <v>2611.1612832000001</v>
      </c>
      <c r="D371" s="9">
        <f ca="1">IF($I$13="SI",B371,'Energía Transada'!B371*'Energía Transada'!$I$15)</f>
        <v>342.74341136549998</v>
      </c>
      <c r="E371" s="20">
        <f ca="1">IF($I$13="SI",'Energía Transada'!C371*'Energía Transada'!$I$16,0)</f>
        <v>4701.4876900603422</v>
      </c>
    </row>
    <row r="372" spans="1:5" x14ac:dyDescent="0.2">
      <c r="A372" s="8">
        <v>363</v>
      </c>
      <c r="B372" s="9">
        <f>$J$3*'Punto de Medida'!C372</f>
        <v>220.11166120049998</v>
      </c>
      <c r="C372" s="20">
        <f>$J$4*'Punto de Medida'!D372</f>
        <v>2128.7985887999998</v>
      </c>
      <c r="D372" s="9">
        <f ca="1">IF($I$13="SI",B372,'Energía Transada'!B372*'Energía Transada'!$I$15)</f>
        <v>220.11166120049998</v>
      </c>
      <c r="E372" s="20">
        <f ca="1">IF($I$13="SI",'Energía Transada'!C372*'Energía Transada'!$I$16,0)</f>
        <v>3832.9767005412632</v>
      </c>
    </row>
    <row r="373" spans="1:5" x14ac:dyDescent="0.2">
      <c r="A373" s="8">
        <v>364</v>
      </c>
      <c r="B373" s="9">
        <f>$J$3*'Punto de Medida'!C373</f>
        <v>723.72896220809992</v>
      </c>
      <c r="C373" s="20">
        <f>$J$4*'Punto de Medida'!D373</f>
        <v>1603.1580672</v>
      </c>
      <c r="D373" s="9">
        <f ca="1">IF($I$13="SI",B373,'Energía Transada'!B373*'Energía Transada'!$I$15)</f>
        <v>723.72896220809992</v>
      </c>
      <c r="E373" s="20">
        <f ca="1">IF($I$13="SI",'Energía Transada'!C373*'Energía Transada'!$I$16,0)</f>
        <v>2886.5424616455689</v>
      </c>
    </row>
    <row r="374" spans="1:5" x14ac:dyDescent="0.2">
      <c r="A374" s="8">
        <v>365</v>
      </c>
      <c r="B374" s="9">
        <f>$J$3*'Punto de Medida'!C374</f>
        <v>1109.1343945437</v>
      </c>
      <c r="C374" s="20">
        <f>$J$4*'Punto de Medida'!D374</f>
        <v>1297.2859199999998</v>
      </c>
      <c r="D374" s="9">
        <f ca="1">IF($I$13="SI",B374,'Energía Transada'!B374*'Energía Transada'!$I$15)</f>
        <v>1109.1343945437</v>
      </c>
      <c r="E374" s="20">
        <f ca="1">IF($I$13="SI",'Energía Transada'!C374*'Energía Transada'!$I$16,0)</f>
        <v>2335.8089071748245</v>
      </c>
    </row>
    <row r="375" spans="1:5" x14ac:dyDescent="0.2">
      <c r="A375" s="8">
        <v>366</v>
      </c>
      <c r="B375" s="9">
        <f>$J$3*'Punto de Medida'!C375</f>
        <v>406.33646530319999</v>
      </c>
      <c r="C375" s="20">
        <f>$J$4*'Punto de Medida'!D375</f>
        <v>1229.14464</v>
      </c>
      <c r="D375" s="9">
        <f ca="1">IF($I$13="SI",B375,'Energía Transada'!B375*'Energía Transada'!$I$15)</f>
        <v>406.33646530319999</v>
      </c>
      <c r="E375" s="20">
        <f ca="1">IF($I$13="SI",'Energía Transada'!C375*'Energía Transada'!$I$16,0)</f>
        <v>2213.1181369163351</v>
      </c>
    </row>
    <row r="376" spans="1:5" x14ac:dyDescent="0.2">
      <c r="A376" s="8">
        <v>367</v>
      </c>
      <c r="B376" s="9">
        <f>$J$3*'Punto de Medida'!C376</f>
        <v>782.93075100449994</v>
      </c>
      <c r="C376" s="20">
        <f>$J$4*'Punto de Medida'!D376</f>
        <v>1193.8167839999999</v>
      </c>
      <c r="D376" s="9">
        <f ca="1">IF($I$13="SI",B376,'Energía Transada'!B376*'Energía Transada'!$I$15)</f>
        <v>782.93075100449994</v>
      </c>
      <c r="E376" s="20">
        <f ca="1">IF($I$13="SI",'Energía Transada'!C376*'Energía Transada'!$I$16,0)</f>
        <v>2149.5090901795988</v>
      </c>
    </row>
    <row r="377" spans="1:5" x14ac:dyDescent="0.2">
      <c r="A377" s="8">
        <v>368</v>
      </c>
      <c r="B377" s="9">
        <f>$J$3*'Punto de Medida'!C377</f>
        <v>327.01796662800001</v>
      </c>
      <c r="C377" s="20">
        <f>$J$4*'Punto de Medida'!D377</f>
        <v>729.39227519999997</v>
      </c>
      <c r="D377" s="9">
        <f ca="1">IF($I$13="SI",B377,'Energía Transada'!B377*'Energía Transada'!$I$15)</f>
        <v>327.01796662800001</v>
      </c>
      <c r="E377" s="20">
        <f ca="1">IF($I$13="SI",'Energía Transada'!C377*'Energía Transada'!$I$16,0)</f>
        <v>1313.2964344796644</v>
      </c>
    </row>
    <row r="378" spans="1:5" x14ac:dyDescent="0.2">
      <c r="A378" s="8">
        <v>369</v>
      </c>
      <c r="B378" s="9">
        <f>$J$3*'Punto de Medida'!C378</f>
        <v>144.9854645787</v>
      </c>
      <c r="C378" s="20">
        <f>$J$4*'Punto de Medida'!D378</f>
        <v>425.91076358399999</v>
      </c>
      <c r="D378" s="9">
        <f ca="1">IF($I$13="SI",B378,'Energía Transada'!B378*'Energía Transada'!$I$15)</f>
        <v>144.9854645787</v>
      </c>
      <c r="E378" s="20">
        <f ca="1">IF($I$13="SI",'Energía Transada'!C378*'Energía Transada'!$I$16,0)</f>
        <v>766.86730342462852</v>
      </c>
    </row>
    <row r="379" spans="1:5" x14ac:dyDescent="0.2">
      <c r="A379" s="8">
        <v>370</v>
      </c>
      <c r="B379" s="9">
        <f>$J$3*'Punto de Medida'!C379</f>
        <v>136.6141050036</v>
      </c>
      <c r="C379" s="20">
        <f>$J$4*'Punto de Medida'!D379</f>
        <v>442.075627392</v>
      </c>
      <c r="D379" s="9">
        <f ca="1">IF($I$13="SI",B379,'Energía Transada'!B379*'Energía Transada'!$I$15)</f>
        <v>136.6141050036</v>
      </c>
      <c r="E379" s="20">
        <f ca="1">IF($I$13="SI",'Energía Transada'!C379*'Energía Transada'!$I$16,0)</f>
        <v>795.97270901323952</v>
      </c>
    </row>
    <row r="380" spans="1:5" x14ac:dyDescent="0.2">
      <c r="A380" s="8">
        <v>371</v>
      </c>
      <c r="B380" s="9">
        <f>$J$3*'Punto de Medida'!C380</f>
        <v>416.55984087780001</v>
      </c>
      <c r="C380" s="20">
        <f>$J$4*'Punto de Medida'!D380</f>
        <v>166.911802752</v>
      </c>
      <c r="D380" s="9">
        <f ca="1">IF($I$13="SI",B380,'Energía Transada'!B380*'Energía Transada'!$I$15)</f>
        <v>416.55984087780001</v>
      </c>
      <c r="E380" s="20">
        <f ca="1">IF($I$13="SI",'Energía Transada'!C380*'Energía Transada'!$I$16,0)</f>
        <v>300.53056891323467</v>
      </c>
    </row>
    <row r="381" spans="1:5" x14ac:dyDescent="0.2">
      <c r="A381" s="8">
        <v>372</v>
      </c>
      <c r="B381" s="9">
        <f>$J$3*'Punto de Medida'!C381</f>
        <v>166.59082376339998</v>
      </c>
      <c r="C381" s="20">
        <f>$J$4*'Punto de Medida'!D381</f>
        <v>142.89672959999999</v>
      </c>
      <c r="D381" s="9">
        <f ca="1">IF($I$13="SI",B381,'Energía Transada'!B381*'Energía Transada'!$I$15)</f>
        <v>166.59082376339998</v>
      </c>
      <c r="E381" s="20">
        <f ca="1">IF($I$13="SI",'Energía Transada'!C381*'Energía Transada'!$I$16,0)</f>
        <v>257.29058541376327</v>
      </c>
    </row>
    <row r="382" spans="1:5" x14ac:dyDescent="0.2">
      <c r="A382" s="8">
        <v>373</v>
      </c>
      <c r="B382" s="9">
        <f>$J$3*'Punto de Medida'!C382</f>
        <v>158.63441665740001</v>
      </c>
      <c r="C382" s="20">
        <f>$J$4*'Punto de Medida'!D382</f>
        <v>17.483562815999999</v>
      </c>
      <c r="D382" s="9">
        <f ca="1">IF($I$13="SI",B382,'Energía Transada'!B382*'Energía Transada'!$I$15)</f>
        <v>158.63441665740001</v>
      </c>
      <c r="E382" s="20">
        <f ca="1">IF($I$13="SI",'Energía Transada'!C382*'Energía Transada'!$I$16,0)</f>
        <v>31.47976951354206</v>
      </c>
    </row>
    <row r="383" spans="1:5" x14ac:dyDescent="0.2">
      <c r="A383" s="8">
        <v>374</v>
      </c>
      <c r="B383" s="9">
        <f>$J$3*'Punto de Medida'!C383</f>
        <v>606.41502453689986</v>
      </c>
      <c r="C383" s="20">
        <f>$J$4*'Punto de Medida'!D383</f>
        <v>0.34298783999999999</v>
      </c>
      <c r="D383" s="9">
        <f ca="1">IF($I$13="SI",B383,'Energía Transada'!B383*'Energía Transada'!$I$15)</f>
        <v>606.41502453689986</v>
      </c>
      <c r="E383" s="20">
        <f ca="1">IF($I$13="SI",'Energía Transada'!C383*'Energía Transada'!$I$16,0)</f>
        <v>0.61756166422021574</v>
      </c>
    </row>
    <row r="384" spans="1:5" x14ac:dyDescent="0.2">
      <c r="A384" s="8">
        <v>375</v>
      </c>
      <c r="B384" s="9">
        <f>$J$3*'Punto de Medida'!C384</f>
        <v>586.06505655629985</v>
      </c>
      <c r="C384" s="20">
        <f>$J$4*'Punto de Medida'!D384</f>
        <v>12.262637664000001</v>
      </c>
      <c r="D384" s="9">
        <f ca="1">IF($I$13="SI",B384,'Energía Transada'!B384*'Energía Transada'!$I$15)</f>
        <v>586.06505655629985</v>
      </c>
      <c r="E384" s="20">
        <f ca="1">IF($I$13="SI",'Energía Transada'!C384*'Energía Transada'!$I$16,0)</f>
        <v>22.079310227176975</v>
      </c>
    </row>
    <row r="385" spans="1:5" x14ac:dyDescent="0.2">
      <c r="A385" s="8">
        <v>376</v>
      </c>
      <c r="B385" s="9">
        <f>$J$3*'Punto de Medida'!C385</f>
        <v>878.69761260209998</v>
      </c>
      <c r="C385" s="20">
        <f>$J$4*'Punto de Medida'!D385</f>
        <v>305.51203209599998</v>
      </c>
      <c r="D385" s="9">
        <f ca="1">IF($I$13="SI",B385,'Energía Transada'!B385*'Energía Transada'!$I$15)</f>
        <v>878.69761260209998</v>
      </c>
      <c r="E385" s="20">
        <f ca="1">IF($I$13="SI",'Energía Transada'!C385*'Energía Transada'!$I$16,0)</f>
        <v>550.08515456555472</v>
      </c>
    </row>
    <row r="386" spans="1:5" x14ac:dyDescent="0.2">
      <c r="A386" s="8">
        <v>377</v>
      </c>
      <c r="B386" s="9">
        <f>$J$3*'Punto de Medida'!C386</f>
        <v>780.19570499999986</v>
      </c>
      <c r="C386" s="20">
        <f>$J$4*'Punto de Medida'!D386</f>
        <v>236.25054489599998</v>
      </c>
      <c r="D386" s="9">
        <f ca="1">IF($I$13="SI",B386,'Energía Transada'!B386*'Energía Transada'!$I$15)</f>
        <v>780.19570499999986</v>
      </c>
      <c r="E386" s="20">
        <f ca="1">IF($I$13="SI",'Energía Transada'!C386*'Energía Transada'!$I$16,0)</f>
        <v>425.37741186074282</v>
      </c>
    </row>
    <row r="387" spans="1:5" x14ac:dyDescent="0.2">
      <c r="A387" s="8">
        <v>378</v>
      </c>
      <c r="B387" s="9">
        <f>$J$3*'Punto de Medida'!C387</f>
        <v>510.40407370049991</v>
      </c>
      <c r="C387" s="20">
        <f>$J$4*'Punto de Medida'!D387</f>
        <v>404.92025299200003</v>
      </c>
      <c r="D387" s="9">
        <f ca="1">IF($I$13="SI",B387,'Energía Transada'!B387*'Energía Transada'!$I$15)</f>
        <v>510.40407370049991</v>
      </c>
      <c r="E387" s="20">
        <f ca="1">IF($I$13="SI",'Energía Transada'!C387*'Energía Transada'!$I$16,0)</f>
        <v>729.07315114789594</v>
      </c>
    </row>
    <row r="388" spans="1:5" x14ac:dyDescent="0.2">
      <c r="A388" s="8">
        <v>379</v>
      </c>
      <c r="B388" s="9">
        <f>$J$3*'Punto de Medida'!C388</f>
        <v>863.91207597359994</v>
      </c>
      <c r="C388" s="20">
        <f>$J$4*'Punto de Medida'!D388</f>
        <v>659.65964159999999</v>
      </c>
      <c r="D388" s="9">
        <f ca="1">IF($I$13="SI",B388,'Energía Transada'!B388*'Energía Transada'!$I$15)</f>
        <v>863.91207597359994</v>
      </c>
      <c r="E388" s="20">
        <f ca="1">IF($I$13="SI",'Energía Transada'!C388*'Energía Transada'!$I$16,0)</f>
        <v>1187.7403761177279</v>
      </c>
    </row>
    <row r="389" spans="1:5" x14ac:dyDescent="0.2">
      <c r="A389" s="8">
        <v>380</v>
      </c>
      <c r="B389" s="9">
        <f>$J$3*'Punto de Medida'!C389</f>
        <v>1135.9021319999997</v>
      </c>
      <c r="C389" s="20">
        <f>$J$4*'Punto de Medida'!D389</f>
        <v>2375.1342144000005</v>
      </c>
      <c r="D389" s="9">
        <f ca="1">IF($I$13="SI",B389,'Energía Transada'!B389*'Energía Transada'!$I$15)</f>
        <v>1135.9021319999997</v>
      </c>
      <c r="E389" s="20">
        <f ca="1">IF($I$13="SI",'Energía Transada'!C389*'Energía Transada'!$I$16,0)</f>
        <v>4276.5126547671171</v>
      </c>
    </row>
    <row r="390" spans="1:5" x14ac:dyDescent="0.2">
      <c r="A390" s="8">
        <v>381</v>
      </c>
      <c r="B390" s="9">
        <f>$J$3*'Punto de Medida'!C390</f>
        <v>1055.6815551795</v>
      </c>
      <c r="C390" s="20">
        <f>$J$4*'Punto de Medida'!D390</f>
        <v>2213.0023775999998</v>
      </c>
      <c r="D390" s="9">
        <f ca="1">IF($I$13="SI",B390,'Energía Transada'!B390*'Energía Transada'!$I$15)</f>
        <v>1055.6815551795</v>
      </c>
      <c r="E390" s="20">
        <f ca="1">IF($I$13="SI",'Energía Transada'!C390*'Energía Transada'!$I$16,0)</f>
        <v>3984.5885825980022</v>
      </c>
    </row>
    <row r="391" spans="1:5" x14ac:dyDescent="0.2">
      <c r="A391" s="8">
        <v>382</v>
      </c>
      <c r="B391" s="9">
        <f>$J$3*'Punto de Medida'!C391</f>
        <v>871.99081347359993</v>
      </c>
      <c r="C391" s="20">
        <f>$J$4*'Punto de Medida'!D391</f>
        <v>868.77383999999995</v>
      </c>
      <c r="D391" s="9">
        <f ca="1">IF($I$13="SI",B391,'Energía Transada'!B391*'Energía Transada'!$I$15)</f>
        <v>871.99081347359993</v>
      </c>
      <c r="E391" s="20">
        <f ca="1">IF($I$13="SI",'Energía Transada'!C391*'Energía Transada'!$I$16,0)</f>
        <v>1564.2578420896423</v>
      </c>
    </row>
    <row r="392" spans="1:5" x14ac:dyDescent="0.2">
      <c r="A392" s="8">
        <v>383</v>
      </c>
      <c r="B392" s="9">
        <f>$J$3*'Punto de Medida'!C392</f>
        <v>404.51925505259999</v>
      </c>
      <c r="C392" s="20">
        <f>$J$4*'Punto de Medida'!D392</f>
        <v>1131.5107008000002</v>
      </c>
      <c r="D392" s="9">
        <f ca="1">IF($I$13="SI",B392,'Energía Transada'!B392*'Energía Transada'!$I$15)</f>
        <v>404.51925505259999</v>
      </c>
      <c r="E392" s="20">
        <f ca="1">IF($I$13="SI",'Energía Transada'!C392*'Energía Transada'!$I$16,0)</f>
        <v>2037.3247969054262</v>
      </c>
    </row>
    <row r="393" spans="1:5" x14ac:dyDescent="0.2">
      <c r="A393" s="8">
        <v>384</v>
      </c>
      <c r="B393" s="9">
        <f>$J$3*'Punto de Medida'!C393</f>
        <v>532.72807343340003</v>
      </c>
      <c r="C393" s="20">
        <f>$J$4*'Punto de Medida'!D393</f>
        <v>1366.4301599999999</v>
      </c>
      <c r="D393" s="9">
        <f ca="1">IF($I$13="SI",B393,'Energía Transada'!B393*'Energía Transada'!$I$15)</f>
        <v>532.72807343340003</v>
      </c>
      <c r="E393" s="20">
        <f ca="1">IF($I$13="SI",'Energía Transada'!C393*'Energía Transada'!$I$16,0)</f>
        <v>2460.3055421740191</v>
      </c>
    </row>
    <row r="394" spans="1:5" x14ac:dyDescent="0.2">
      <c r="A394" s="8">
        <v>385</v>
      </c>
      <c r="B394" s="9">
        <f>$J$3*'Punto de Medida'!C394</f>
        <v>745.67524624829991</v>
      </c>
      <c r="C394" s="20">
        <f>$J$4*'Punto de Medida'!D394</f>
        <v>726.31325760000004</v>
      </c>
      <c r="D394" s="9">
        <f ca="1">IF($I$13="SI",B394,'Energía Transada'!B394*'Energía Transada'!$I$15)</f>
        <v>745.67524624829991</v>
      </c>
      <c r="E394" s="20">
        <f ca="1">IF($I$13="SI",'Energía Transada'!C394*'Energía Transada'!$I$16,0)</f>
        <v>1307.7525550429493</v>
      </c>
    </row>
    <row r="395" spans="1:5" x14ac:dyDescent="0.2">
      <c r="A395" s="8">
        <v>386</v>
      </c>
      <c r="B395" s="9">
        <f>$J$3*'Punto de Medida'!C395</f>
        <v>1338.1956623999999</v>
      </c>
      <c r="C395" s="20">
        <f>$J$4*'Punto de Medida'!D395</f>
        <v>681.79221119999988</v>
      </c>
      <c r="D395" s="9">
        <f ca="1">IF($I$13="SI",B395,'Energía Transada'!B395*'Energía Transada'!$I$15)</f>
        <v>1338.1956623999999</v>
      </c>
      <c r="E395" s="20">
        <f ca="1">IF($I$13="SI",'Energía Transada'!C395*'Energía Transada'!$I$16,0)</f>
        <v>1227.5908457893224</v>
      </c>
    </row>
    <row r="396" spans="1:5" x14ac:dyDescent="0.2">
      <c r="A396" s="8">
        <v>387</v>
      </c>
      <c r="B396" s="9">
        <f>$J$3*'Punto de Medida'!C396</f>
        <v>1338.3643590000001</v>
      </c>
      <c r="C396" s="20">
        <f>$J$4*'Punto de Medida'!D396</f>
        <v>197.57490614400001</v>
      </c>
      <c r="D396" s="9">
        <f ca="1">IF($I$13="SI",B396,'Energía Transada'!B396*'Energía Transada'!$I$15)</f>
        <v>1338.3643590000001</v>
      </c>
      <c r="E396" s="20">
        <f ca="1">IF($I$13="SI",'Energía Transada'!C396*'Energía Transada'!$I$16,0)</f>
        <v>355.74056458223589</v>
      </c>
    </row>
    <row r="397" spans="1:5" x14ac:dyDescent="0.2">
      <c r="A397" s="8">
        <v>388</v>
      </c>
      <c r="B397" s="9">
        <f>$J$3*'Punto de Medida'!C397</f>
        <v>1042.2890990999999</v>
      </c>
      <c r="C397" s="20">
        <f>$J$4*'Punto de Medida'!D397</f>
        <v>133.72995705599999</v>
      </c>
      <c r="D397" s="9">
        <f ca="1">IF($I$13="SI",B397,'Energía Transada'!B397*'Energía Transada'!$I$15)</f>
        <v>1042.2890990999999</v>
      </c>
      <c r="E397" s="20">
        <f ca="1">IF($I$13="SI",'Energía Transada'!C397*'Energía Transada'!$I$16,0)</f>
        <v>240.78548917536361</v>
      </c>
    </row>
    <row r="398" spans="1:5" x14ac:dyDescent="0.2">
      <c r="A398" s="8">
        <v>389</v>
      </c>
      <c r="B398" s="9">
        <f>$J$3*'Punto de Medida'!C398</f>
        <v>835.3675205559</v>
      </c>
      <c r="C398" s="20">
        <f>$J$4*'Punto de Medida'!D398</f>
        <v>210.45844915200001</v>
      </c>
      <c r="D398" s="9">
        <f ca="1">IF($I$13="SI",B398,'Energía Transada'!B398*'Energía Transada'!$I$15)</f>
        <v>835.3675205559</v>
      </c>
      <c r="E398" s="20">
        <f ca="1">IF($I$13="SI",'Energía Transada'!C398*'Energía Transada'!$I$16,0)</f>
        <v>378.9378367102309</v>
      </c>
    </row>
    <row r="399" spans="1:5" x14ac:dyDescent="0.2">
      <c r="A399" s="8">
        <v>390</v>
      </c>
      <c r="B399" s="9">
        <f>$J$3*'Punto de Medida'!C399</f>
        <v>874.06335996389998</v>
      </c>
      <c r="C399" s="20">
        <f>$J$4*'Punto de Medida'!D399</f>
        <v>217.14341020800001</v>
      </c>
      <c r="D399" s="9">
        <f ca="1">IF($I$13="SI",B399,'Energía Transada'!B399*'Energía Transada'!$I$15)</f>
        <v>874.06335996389998</v>
      </c>
      <c r="E399" s="20">
        <f ca="1">IF($I$13="SI",'Energía Transada'!C399*'Energía Transada'!$I$16,0)</f>
        <v>390.97434411233206</v>
      </c>
    </row>
    <row r="400" spans="1:5" x14ac:dyDescent="0.2">
      <c r="A400" s="8">
        <v>391</v>
      </c>
      <c r="B400" s="9">
        <f>$J$3*'Punto de Medida'!C400</f>
        <v>599.82965316419995</v>
      </c>
      <c r="C400" s="20">
        <f>$J$4*'Punto de Medida'!D400</f>
        <v>182.639182656</v>
      </c>
      <c r="D400" s="9">
        <f ca="1">IF($I$13="SI",B400,'Energía Transada'!B400*'Energía Transada'!$I$15)</f>
        <v>599.82965316419995</v>
      </c>
      <c r="E400" s="20">
        <f ca="1">IF($I$13="SI",'Energía Transada'!C400*'Energía Transada'!$I$16,0)</f>
        <v>328.84826935222935</v>
      </c>
    </row>
    <row r="401" spans="1:5" x14ac:dyDescent="0.2">
      <c r="A401" s="8">
        <v>392</v>
      </c>
      <c r="B401" s="9">
        <f>$J$3*'Punto de Medida'!C401</f>
        <v>570.58911854580003</v>
      </c>
      <c r="C401" s="20">
        <f>$J$4*'Punto de Medida'!D401</f>
        <v>284.137335936</v>
      </c>
      <c r="D401" s="9">
        <f ca="1">IF($I$13="SI",B401,'Energía Transada'!B401*'Energía Transada'!$I$15)</f>
        <v>570.58911854580003</v>
      </c>
      <c r="E401" s="20">
        <f ca="1">IF($I$13="SI",'Energía Transada'!C401*'Energía Transada'!$I$16,0)</f>
        <v>511.59926266696419</v>
      </c>
    </row>
    <row r="402" spans="1:5" x14ac:dyDescent="0.2">
      <c r="A402" s="8">
        <v>393</v>
      </c>
      <c r="B402" s="9">
        <f>$J$3*'Punto de Medida'!C402</f>
        <v>298.14805407900002</v>
      </c>
      <c r="C402" s="20">
        <f>$J$4*'Punto de Medida'!D402</f>
        <v>237.882685536</v>
      </c>
      <c r="D402" s="9">
        <f ca="1">IF($I$13="SI",B402,'Energía Transada'!B402*'Energía Transada'!$I$15)</f>
        <v>298.14805407900002</v>
      </c>
      <c r="E402" s="20">
        <f ca="1">IF($I$13="SI",'Energía Transada'!C402*'Energía Transada'!$I$16,0)</f>
        <v>428.31613846364473</v>
      </c>
    </row>
    <row r="403" spans="1:5" x14ac:dyDescent="0.2">
      <c r="A403" s="8">
        <v>394</v>
      </c>
      <c r="B403" s="9">
        <f>$J$3*'Punto de Medida'!C403</f>
        <v>83.551342659599996</v>
      </c>
      <c r="C403" s="20">
        <f>$J$4*'Punto de Medida'!D403</f>
        <v>557.15855039999997</v>
      </c>
      <c r="D403" s="9">
        <f ca="1">IF($I$13="SI",B403,'Energía Transada'!B403*'Energía Transada'!$I$15)</f>
        <v>83.551342659599996</v>
      </c>
      <c r="E403" s="20">
        <f ca="1">IF($I$13="SI",'Energía Transada'!C403*'Energía Transada'!$I$16,0)</f>
        <v>1003.1835578181051</v>
      </c>
    </row>
    <row r="404" spans="1:5" x14ac:dyDescent="0.2">
      <c r="A404" s="8">
        <v>395</v>
      </c>
      <c r="B404" s="9">
        <f>$J$3*'Punto de Medida'!C404</f>
        <v>67.747732691400003</v>
      </c>
      <c r="C404" s="20">
        <f>$J$4*'Punto de Medida'!D404</f>
        <v>419.40757881599995</v>
      </c>
      <c r="D404" s="9">
        <f ca="1">IF($I$13="SI",B404,'Energía Transada'!B404*'Energía Transada'!$I$15)</f>
        <v>67.747732691400003</v>
      </c>
      <c r="E404" s="20">
        <f ca="1">IF($I$13="SI",'Energía Transada'!C404*'Energía Transada'!$I$16,0)</f>
        <v>755.15809061971481</v>
      </c>
    </row>
    <row r="405" spans="1:5" x14ac:dyDescent="0.2">
      <c r="A405" s="8">
        <v>396</v>
      </c>
      <c r="B405" s="9">
        <f>$J$3*'Punto de Medida'!C405</f>
        <v>118.44094237289998</v>
      </c>
      <c r="C405" s="20">
        <f>$J$4*'Punto de Medida'!D405</f>
        <v>289.88510755200002</v>
      </c>
      <c r="D405" s="9">
        <f ca="1">IF($I$13="SI",B405,'Energía Transada'!B405*'Energía Transada'!$I$15)</f>
        <v>118.44094237289998</v>
      </c>
      <c r="E405" s="20">
        <f ca="1">IF($I$13="SI",'Energía Transada'!C405*'Energía Transada'!$I$16,0)</f>
        <v>521.94832753391313</v>
      </c>
    </row>
    <row r="406" spans="1:5" x14ac:dyDescent="0.2">
      <c r="A406" s="8">
        <v>397</v>
      </c>
      <c r="B406" s="9">
        <f>$J$3*'Punto de Medida'!C406</f>
        <v>180.28291147740001</v>
      </c>
      <c r="C406" s="20">
        <f>$J$4*'Punto de Medida'!D406</f>
        <v>303.66110486399998</v>
      </c>
      <c r="D406" s="9">
        <f ca="1">IF($I$13="SI",B406,'Energía Transada'!B406*'Energía Transada'!$I$15)</f>
        <v>180.28291147740001</v>
      </c>
      <c r="E406" s="20">
        <f ca="1">IF($I$13="SI",'Energía Transada'!C406*'Energía Transada'!$I$16,0)</f>
        <v>546.75249501195526</v>
      </c>
    </row>
    <row r="407" spans="1:5" x14ac:dyDescent="0.2">
      <c r="A407" s="8">
        <v>398</v>
      </c>
      <c r="B407" s="9">
        <f>$J$3*'Punto de Medida'!C407</f>
        <v>159.29508093839999</v>
      </c>
      <c r="C407" s="20">
        <f>$J$4*'Punto de Medida'!D407</f>
        <v>446.33653075199999</v>
      </c>
      <c r="D407" s="9">
        <f ca="1">IF($I$13="SI",B407,'Energía Transada'!B407*'Energía Transada'!$I$15)</f>
        <v>159.29508093839999</v>
      </c>
      <c r="E407" s="20">
        <f ca="1">IF($I$13="SI",'Energía Transada'!C407*'Energía Transada'!$I$16,0)</f>
        <v>803.64461531196741</v>
      </c>
    </row>
    <row r="408" spans="1:5" x14ac:dyDescent="0.2">
      <c r="A408" s="8">
        <v>399</v>
      </c>
      <c r="B408" s="9">
        <f>$J$3*'Punto de Medida'!C408</f>
        <v>358.09007556929998</v>
      </c>
      <c r="C408" s="20">
        <f>$J$4*'Punto de Medida'!D408</f>
        <v>508.64103360000001</v>
      </c>
      <c r="D408" s="9">
        <f ca="1">IF($I$13="SI",B408,'Energía Transada'!B408*'Energía Transada'!$I$15)</f>
        <v>358.09007556929998</v>
      </c>
      <c r="E408" s="20">
        <f ca="1">IF($I$13="SI",'Energía Transada'!C408*'Energía Transada'!$I$16,0)</f>
        <v>915.8260631068049</v>
      </c>
    </row>
    <row r="409" spans="1:5" x14ac:dyDescent="0.2">
      <c r="A409" s="8">
        <v>400</v>
      </c>
      <c r="B409" s="9">
        <f>$J$3*'Punto de Medida'!C409</f>
        <v>545.91120423990003</v>
      </c>
      <c r="C409" s="20">
        <f>$J$4*'Punto de Medida'!D409</f>
        <v>372.677385216</v>
      </c>
      <c r="D409" s="9">
        <f ca="1">IF($I$13="SI",B409,'Energía Transada'!B409*'Energía Transada'!$I$15)</f>
        <v>545.91120423990003</v>
      </c>
      <c r="E409" s="20">
        <f ca="1">IF($I$13="SI",'Energía Transada'!C409*'Energía Transada'!$I$16,0)</f>
        <v>671.01873416629405</v>
      </c>
    </row>
    <row r="410" spans="1:5" x14ac:dyDescent="0.2">
      <c r="A410" s="8">
        <v>401</v>
      </c>
      <c r="B410" s="9">
        <f>$J$3*'Punto de Medida'!C410</f>
        <v>806.10893319719992</v>
      </c>
      <c r="C410" s="20">
        <f>$J$4*'Punto de Medida'!D410</f>
        <v>466.43460604799998</v>
      </c>
      <c r="D410" s="9">
        <f ca="1">IF($I$13="SI",B410,'Energía Transada'!B410*'Energía Transada'!$I$15)</f>
        <v>806.10893319719992</v>
      </c>
      <c r="E410" s="20">
        <f ca="1">IF($I$13="SI",'Energía Transada'!C410*'Energía Transada'!$I$16,0)</f>
        <v>839.8319064632251</v>
      </c>
    </row>
    <row r="411" spans="1:5" x14ac:dyDescent="0.2">
      <c r="A411" s="8">
        <v>402</v>
      </c>
      <c r="B411" s="9">
        <f>$J$3*'Punto de Medida'!C411</f>
        <v>785.02116385829993</v>
      </c>
      <c r="C411" s="20">
        <f>$J$4*'Punto de Medida'!D411</f>
        <v>272.58587107199997</v>
      </c>
      <c r="D411" s="9">
        <f ca="1">IF($I$13="SI",B411,'Energía Transada'!B411*'Energía Transada'!$I$15)</f>
        <v>785.02116385829993</v>
      </c>
      <c r="E411" s="20">
        <f ca="1">IF($I$13="SI",'Energía Transada'!C411*'Energía Transada'!$I$16,0)</f>
        <v>490.80044406863368</v>
      </c>
    </row>
    <row r="412" spans="1:5" x14ac:dyDescent="0.2">
      <c r="A412" s="8">
        <v>403</v>
      </c>
      <c r="B412" s="9">
        <f>$J$3*'Punto de Medida'!C412</f>
        <v>735.98939340449999</v>
      </c>
      <c r="C412" s="20">
        <f>$J$4*'Punto de Medida'!D412</f>
        <v>233.620147008</v>
      </c>
      <c r="D412" s="9">
        <f ca="1">IF($I$13="SI",B412,'Energía Transada'!B412*'Energía Transada'!$I$15)</f>
        <v>735.98939340449999</v>
      </c>
      <c r="E412" s="20">
        <f ca="1">IF($I$13="SI",'Energía Transada'!C412*'Energía Transada'!$I$16,0)</f>
        <v>420.64128798744571</v>
      </c>
    </row>
    <row r="413" spans="1:5" x14ac:dyDescent="0.2">
      <c r="A413" s="8">
        <v>404</v>
      </c>
      <c r="B413" s="9">
        <f>$J$3*'Punto de Medida'!C413</f>
        <v>560.83859371079996</v>
      </c>
      <c r="C413" s="20">
        <f>$J$4*'Punto de Medida'!D413</f>
        <v>1305.2466432000001</v>
      </c>
      <c r="D413" s="9">
        <f ca="1">IF($I$13="SI",B413,'Energía Transada'!B413*'Energía Transada'!$I$15)</f>
        <v>560.83859371079996</v>
      </c>
      <c r="E413" s="20">
        <f ca="1">IF($I$13="SI",'Energía Transada'!C413*'Energía Transada'!$I$16,0)</f>
        <v>2350.1424691687098</v>
      </c>
    </row>
    <row r="414" spans="1:5" x14ac:dyDescent="0.2">
      <c r="A414" s="8">
        <v>405</v>
      </c>
      <c r="B414" s="9">
        <f>$J$3*'Punto de Medida'!C414</f>
        <v>924.78686836530005</v>
      </c>
      <c r="C414" s="20">
        <f>$J$4*'Punto de Medida'!D414</f>
        <v>1069.4432448000002</v>
      </c>
      <c r="D414" s="9">
        <f ca="1">IF($I$13="SI",B414,'Energía Transada'!B414*'Energía Transada'!$I$15)</f>
        <v>924.78686836530005</v>
      </c>
      <c r="E414" s="20">
        <f ca="1">IF($I$13="SI",'Energía Transada'!C414*'Energía Transada'!$I$16,0)</f>
        <v>1925.5701602941836</v>
      </c>
    </row>
    <row r="415" spans="1:5" x14ac:dyDescent="0.2">
      <c r="A415" s="8">
        <v>406</v>
      </c>
      <c r="B415" s="9">
        <f>$J$3*'Punto de Medida'!C415</f>
        <v>560.78668051980003</v>
      </c>
      <c r="C415" s="20">
        <f>$J$4*'Punto de Medida'!D415</f>
        <v>1499.4550464000001</v>
      </c>
      <c r="D415" s="9">
        <f ca="1">IF($I$13="SI",B415,'Energía Transada'!B415*'Energía Transada'!$I$15)</f>
        <v>560.78668051980003</v>
      </c>
      <c r="E415" s="20">
        <f ca="1">IF($I$13="SI",'Energía Transada'!C415*'Energía Transada'!$I$16,0)</f>
        <v>2699.8215268453396</v>
      </c>
    </row>
    <row r="416" spans="1:5" x14ac:dyDescent="0.2">
      <c r="A416" s="8">
        <v>407</v>
      </c>
      <c r="B416" s="9">
        <f>$J$3*'Punto de Medida'!C416</f>
        <v>672.76808114790003</v>
      </c>
      <c r="C416" s="20">
        <f>$J$4*'Punto de Medida'!D416</f>
        <v>2056.1912735999999</v>
      </c>
      <c r="D416" s="9">
        <f ca="1">IF($I$13="SI",B416,'Energía Transada'!B416*'Energía Transada'!$I$15)</f>
        <v>672.76808114790003</v>
      </c>
      <c r="E416" s="20">
        <f ca="1">IF($I$13="SI",'Energía Transada'!C416*'Energía Transada'!$I$16,0)</f>
        <v>3702.2446768943792</v>
      </c>
    </row>
    <row r="417" spans="1:5" x14ac:dyDescent="0.2">
      <c r="A417" s="8">
        <v>408</v>
      </c>
      <c r="B417" s="9">
        <f>$J$3*'Punto de Medida'!C417</f>
        <v>711.49724868090004</v>
      </c>
      <c r="C417" s="20">
        <f>$J$4*'Punto de Medida'!D417</f>
        <v>2474.5004928000003</v>
      </c>
      <c r="D417" s="9">
        <f ca="1">IF($I$13="SI",B417,'Energía Transada'!B417*'Energía Transada'!$I$15)</f>
        <v>711.49724868090004</v>
      </c>
      <c r="E417" s="20">
        <f ca="1">IF($I$13="SI",'Energía Transada'!C417*'Energía Transada'!$I$16,0)</f>
        <v>4455.4251324108527</v>
      </c>
    </row>
    <row r="418" spans="1:5" x14ac:dyDescent="0.2">
      <c r="A418" s="8">
        <v>409</v>
      </c>
      <c r="B418" s="9">
        <f>$J$3*'Punto de Medida'!C418</f>
        <v>843.29464979580007</v>
      </c>
      <c r="C418" s="20">
        <f>$J$4*'Punto de Medida'!D418</f>
        <v>2497.1661984000002</v>
      </c>
      <c r="D418" s="9">
        <f ca="1">IF($I$13="SI",B418,'Energía Transada'!B418*'Energía Transada'!$I$15)</f>
        <v>843.29464979580007</v>
      </c>
      <c r="E418" s="20">
        <f ca="1">IF($I$13="SI",'Energía Transada'!C418*'Energía Transada'!$I$16,0)</f>
        <v>4496.2355321937175</v>
      </c>
    </row>
    <row r="419" spans="1:5" x14ac:dyDescent="0.2">
      <c r="A419" s="8">
        <v>410</v>
      </c>
      <c r="B419" s="9">
        <f>$J$3*'Punto de Medida'!C419</f>
        <v>786.87239078999994</v>
      </c>
      <c r="C419" s="20">
        <f>$J$4*'Punto de Medida'!D419</f>
        <v>2125.4785247999998</v>
      </c>
      <c r="D419" s="9">
        <f ca="1">IF($I$13="SI",B419,'Energía Transada'!B419*'Energía Transada'!$I$15)</f>
        <v>786.87239078999994</v>
      </c>
      <c r="E419" s="20">
        <f ca="1">IF($I$13="SI",'Energía Transada'!C419*'Energía Transada'!$I$16,0)</f>
        <v>3826.9988085869668</v>
      </c>
    </row>
    <row r="420" spans="1:5" x14ac:dyDescent="0.2">
      <c r="A420" s="8">
        <v>411</v>
      </c>
      <c r="B420" s="9">
        <f>$J$3*'Punto de Medida'!C420</f>
        <v>1464.5431826999998</v>
      </c>
      <c r="C420" s="20">
        <f>$J$4*'Punto de Medida'!D420</f>
        <v>2273.5722143999997</v>
      </c>
      <c r="D420" s="9">
        <f ca="1">IF($I$13="SI",B420,'Energía Transada'!B420*'Energía Transada'!$I$15)</f>
        <v>1464.5431826999998</v>
      </c>
      <c r="E420" s="20">
        <f ca="1">IF($I$13="SI",'Energía Transada'!C420*'Energía Transada'!$I$16,0)</f>
        <v>4093.6467031883844</v>
      </c>
    </row>
    <row r="421" spans="1:5" x14ac:dyDescent="0.2">
      <c r="A421" s="8">
        <v>412</v>
      </c>
      <c r="B421" s="9">
        <f>$J$3*'Punto de Medida'!C421</f>
        <v>2023.9863753</v>
      </c>
      <c r="C421" s="20">
        <f>$J$4*'Punto de Medida'!D421</f>
        <v>1824.2709408000001</v>
      </c>
      <c r="D421" s="9">
        <f ca="1">IF($I$13="SI",B421,'Energía Transada'!B421*'Energía Transada'!$I$15)</f>
        <v>2023.9863753</v>
      </c>
      <c r="E421" s="20">
        <f ca="1">IF($I$13="SI",'Energía Transada'!C421*'Energía Transada'!$I$16,0)</f>
        <v>3284.6639641481952</v>
      </c>
    </row>
    <row r="422" spans="1:5" x14ac:dyDescent="0.2">
      <c r="A422" s="8">
        <v>413</v>
      </c>
      <c r="B422" s="9">
        <f>$J$3*'Punto de Medida'!C422</f>
        <v>1894.7238972</v>
      </c>
      <c r="C422" s="20">
        <f>$J$4*'Punto de Medida'!D422</f>
        <v>2131.2753311999995</v>
      </c>
      <c r="D422" s="9">
        <f ca="1">IF($I$13="SI",B422,'Energía Transada'!B422*'Energía Transada'!$I$15)</f>
        <v>1894.7238972</v>
      </c>
      <c r="E422" s="20">
        <f ca="1">IF($I$13="SI",'Energía Transada'!C422*'Energía Transada'!$I$16,0)</f>
        <v>3837.4361623064051</v>
      </c>
    </row>
    <row r="423" spans="1:5" x14ac:dyDescent="0.2">
      <c r="A423" s="8">
        <v>414</v>
      </c>
      <c r="B423" s="9">
        <f>$J$3*'Punto de Medida'!C423</f>
        <v>1398.5534004000001</v>
      </c>
      <c r="C423" s="20">
        <f>$J$4*'Punto de Medida'!D423</f>
        <v>2357.5785407999997</v>
      </c>
      <c r="D423" s="9">
        <f ca="1">IF($I$13="SI",B423,'Energía Transada'!B423*'Energía Transada'!$I$15)</f>
        <v>1398.5534004000001</v>
      </c>
      <c r="E423" s="20">
        <f ca="1">IF($I$13="SI",'Energía Transada'!C423*'Energía Transada'!$I$16,0)</f>
        <v>4244.9030472518089</v>
      </c>
    </row>
    <row r="424" spans="1:5" x14ac:dyDescent="0.2">
      <c r="A424" s="8">
        <v>415</v>
      </c>
      <c r="B424" s="9">
        <f>$J$3*'Punto de Medida'!C424</f>
        <v>571.66473171719997</v>
      </c>
      <c r="C424" s="20">
        <f>$J$4*'Punto de Medida'!D424</f>
        <v>2303.7060959999999</v>
      </c>
      <c r="D424" s="9">
        <f ca="1">IF($I$13="SI",B424,'Energía Transada'!B424*'Energía Transada'!$I$15)</f>
        <v>571.66473171719997</v>
      </c>
      <c r="E424" s="20">
        <f ca="1">IF($I$13="SI",'Energía Transada'!C424*'Energía Transada'!$I$16,0)</f>
        <v>4147.9038164152298</v>
      </c>
    </row>
    <row r="425" spans="1:5" x14ac:dyDescent="0.2">
      <c r="A425" s="8">
        <v>416</v>
      </c>
      <c r="B425" s="9">
        <f>$J$3*'Punto de Medida'!C425</f>
        <v>234.14342672340001</v>
      </c>
      <c r="C425" s="20">
        <f>$J$4*'Punto de Medida'!D425</f>
        <v>2462.2871808</v>
      </c>
      <c r="D425" s="9">
        <f ca="1">IF($I$13="SI",B425,'Energía Transada'!B425*'Energía Transada'!$I$15)</f>
        <v>234.14342672340001</v>
      </c>
      <c r="E425" s="20">
        <f ca="1">IF($I$13="SI",'Energía Transada'!C425*'Energía Transada'!$I$16,0)</f>
        <v>4433.4346347758319</v>
      </c>
    </row>
    <row r="426" spans="1:5" x14ac:dyDescent="0.2">
      <c r="A426" s="8">
        <v>417</v>
      </c>
      <c r="B426" s="9">
        <f>$J$3*'Punto de Medida'!C426</f>
        <v>24.542205356700002</v>
      </c>
      <c r="C426" s="20">
        <f>$J$4*'Punto de Medida'!D426</f>
        <v>504.36412799999999</v>
      </c>
      <c r="D426" s="9">
        <f ca="1">IF($I$13="SI",B426,'Energía Transada'!B426*'Energía Transada'!$I$15)</f>
        <v>24.542205356700002</v>
      </c>
      <c r="E426" s="20">
        <f ca="1">IF($I$13="SI",'Energía Transada'!C426*'Energía Transada'!$I$16,0)</f>
        <v>908.12534421237194</v>
      </c>
    </row>
    <row r="427" spans="1:5" x14ac:dyDescent="0.2">
      <c r="A427" s="8">
        <v>418</v>
      </c>
      <c r="B427" s="9">
        <f>$J$3*'Punto de Medida'!C427</f>
        <v>37.0877715612</v>
      </c>
      <c r="C427" s="20">
        <f>$J$4*'Punto de Medida'!D427</f>
        <v>0</v>
      </c>
      <c r="D427" s="9">
        <f ca="1">IF($I$13="SI",B427,'Energía Transada'!B427*'Energía Transada'!$I$15)</f>
        <v>37.0877715612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140.79174206580001</v>
      </c>
      <c r="C428" s="20">
        <f>$J$4*'Punto de Medida'!D428</f>
        <v>0</v>
      </c>
      <c r="D428" s="9">
        <f ca="1">IF($I$13="SI",B428,'Energía Transada'!B428*'Energía Transada'!$I$15)</f>
        <v>140.79174206580001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119.23155522329999</v>
      </c>
      <c r="C429" s="20">
        <f>$J$4*'Punto de Medida'!D429</f>
        <v>0</v>
      </c>
      <c r="D429" s="9">
        <f ca="1">IF($I$13="SI",B429,'Energía Transada'!B429*'Energía Transada'!$I$15)</f>
        <v>119.23155522329999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113.27883968489998</v>
      </c>
      <c r="C430" s="20">
        <f>$J$4*'Punto de Medida'!D430</f>
        <v>0</v>
      </c>
      <c r="D430" s="9">
        <f ca="1">IF($I$13="SI",B430,'Energía Transada'!B430*'Energía Transada'!$I$15)</f>
        <v>113.27883968489998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56.41036636949999</v>
      </c>
      <c r="C431" s="20">
        <f>$J$4*'Punto de Medida'!D431</f>
        <v>0</v>
      </c>
      <c r="D431" s="9">
        <f ca="1">IF($I$13="SI",B431,'Energía Transada'!B431*'Energía Transada'!$I$15)</f>
        <v>56.41036636949999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143.15331891989999</v>
      </c>
      <c r="C432" s="20">
        <f>$J$4*'Punto de Medida'!D432</f>
        <v>0</v>
      </c>
      <c r="D432" s="9">
        <f ca="1">IF($I$13="SI",B432,'Energía Transada'!B432*'Energía Transada'!$I$15)</f>
        <v>143.15331891989999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416.26541712869999</v>
      </c>
      <c r="C433" s="20">
        <f>$J$4*'Punto de Medida'!D433</f>
        <v>0</v>
      </c>
      <c r="D433" s="9">
        <f ca="1">IF($I$13="SI",B433,'Energía Transada'!B433*'Energía Transada'!$I$15)</f>
        <v>416.26541712869999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807.21035829930008</v>
      </c>
      <c r="C434" s="20">
        <f>$J$4*'Punto de Medida'!D434</f>
        <v>0</v>
      </c>
      <c r="D434" s="9">
        <f ca="1">IF($I$13="SI",B434,'Energía Transada'!B434*'Energía Transada'!$I$15)</f>
        <v>807.21035829930008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1041.0511462611</v>
      </c>
      <c r="C435" s="20">
        <f>$J$4*'Punto de Medida'!D435</f>
        <v>0</v>
      </c>
      <c r="D435" s="9">
        <f ca="1">IF($I$13="SI",B435,'Energía Transada'!B435*'Energía Transada'!$I$15)</f>
        <v>1041.0511462611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1319.4528491999999</v>
      </c>
      <c r="C436" s="20">
        <f>$J$4*'Punto de Medida'!D436</f>
        <v>0</v>
      </c>
      <c r="D436" s="9">
        <f ca="1">IF($I$13="SI",B436,'Energía Transada'!B436*'Energía Transada'!$I$15)</f>
        <v>1319.4528491999999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1437.0490970999999</v>
      </c>
      <c r="C437" s="20">
        <f>$J$4*'Punto de Medida'!D437</f>
        <v>0</v>
      </c>
      <c r="D437" s="9">
        <f ca="1">IF($I$13="SI",B437,'Energía Transada'!B437*'Energía Transada'!$I$15)</f>
        <v>1437.0490970999999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1354.4302097999998</v>
      </c>
      <c r="C438" s="20">
        <f>$J$4*'Punto de Medida'!D438</f>
        <v>102.01110057600002</v>
      </c>
      <c r="D438" s="9">
        <f ca="1">IF($I$13="SI",B438,'Energía Transada'!B438*'Energía Transada'!$I$15)</f>
        <v>1354.4302097999998</v>
      </c>
      <c r="E438" s="20">
        <f ca="1">IF($I$13="SI",'Energía Transada'!C438*'Energía Transada'!$I$16,0)</f>
        <v>183.67457295468662</v>
      </c>
    </row>
    <row r="439" spans="1:5" x14ac:dyDescent="0.2">
      <c r="A439" s="8">
        <v>430</v>
      </c>
      <c r="B439" s="9">
        <f>$J$3*'Punto de Medida'!C439</f>
        <v>1337.4475719</v>
      </c>
      <c r="C439" s="20">
        <f>$J$4*'Punto de Medida'!D439</f>
        <v>340.906926048</v>
      </c>
      <c r="D439" s="9">
        <f ca="1">IF($I$13="SI",B439,'Energía Transada'!B439*'Energía Transada'!$I$15)</f>
        <v>1337.4475719</v>
      </c>
      <c r="E439" s="20">
        <f ca="1">IF($I$13="SI",'Energía Transada'!C439*'Energía Transada'!$I$16,0)</f>
        <v>613.81490549169587</v>
      </c>
    </row>
    <row r="440" spans="1:5" x14ac:dyDescent="0.2">
      <c r="A440" s="8">
        <v>431</v>
      </c>
      <c r="B440" s="9">
        <f>$J$3*'Punto de Medida'!C440</f>
        <v>863.81768100659997</v>
      </c>
      <c r="C440" s="20">
        <f>$J$4*'Punto de Medida'!D440</f>
        <v>630.59001600000011</v>
      </c>
      <c r="D440" s="9">
        <f ca="1">IF($I$13="SI",B440,'Energía Transada'!B440*'Energía Transada'!$I$15)</f>
        <v>863.81768100659997</v>
      </c>
      <c r="E440" s="20">
        <f ca="1">IF($I$13="SI",'Energía Transada'!C440*'Energía Transada'!$I$16,0)</f>
        <v>1135.399493234549</v>
      </c>
    </row>
    <row r="441" spans="1:5" x14ac:dyDescent="0.2">
      <c r="A441" s="8">
        <v>432</v>
      </c>
      <c r="B441" s="9">
        <f>$J$3*'Punto de Medida'!C441</f>
        <v>657.2533992069001</v>
      </c>
      <c r="C441" s="20">
        <f>$J$4*'Punto de Medida'!D441</f>
        <v>1107.810336</v>
      </c>
      <c r="D441" s="9">
        <f ca="1">IF($I$13="SI",B441,'Energía Transada'!B441*'Energía Transada'!$I$15)</f>
        <v>657.2533992069001</v>
      </c>
      <c r="E441" s="20">
        <f ca="1">IF($I$13="SI",'Energía Transada'!C441*'Energía Transada'!$I$16,0)</f>
        <v>1994.6514568578189</v>
      </c>
    </row>
    <row r="442" spans="1:5" x14ac:dyDescent="0.2">
      <c r="A442" s="8">
        <v>433</v>
      </c>
      <c r="B442" s="9">
        <f>$J$3*'Punto de Medida'!C442</f>
        <v>184.0859178522</v>
      </c>
      <c r="C442" s="20">
        <f>$J$4*'Punto de Medida'!D442</f>
        <v>1322.2428576</v>
      </c>
      <c r="D442" s="9">
        <f ca="1">IF($I$13="SI",B442,'Energía Transada'!B442*'Energía Transada'!$I$15)</f>
        <v>184.0859178522</v>
      </c>
      <c r="E442" s="20">
        <f ca="1">IF($I$13="SI",'Energía Transada'!C442*'Energía Transada'!$I$16,0)</f>
        <v>2380.7447507257102</v>
      </c>
    </row>
    <row r="443" spans="1:5" x14ac:dyDescent="0.2">
      <c r="A443" s="8">
        <v>434</v>
      </c>
      <c r="B443" s="9">
        <f>$J$3*'Punto de Medida'!C443</f>
        <v>720.09169291949991</v>
      </c>
      <c r="C443" s="20">
        <f>$J$4*'Punto de Medida'!D443</f>
        <v>1314.7444992000001</v>
      </c>
      <c r="D443" s="9">
        <f ca="1">IF($I$13="SI",B443,'Energía Transada'!B443*'Energía Transada'!$I$15)</f>
        <v>720.09169291949991</v>
      </c>
      <c r="E443" s="20">
        <f ca="1">IF($I$13="SI",'Energía Transada'!C443*'Energía Transada'!$I$16,0)</f>
        <v>2367.2436928094194</v>
      </c>
    </row>
    <row r="444" spans="1:5" x14ac:dyDescent="0.2">
      <c r="A444" s="8">
        <v>435</v>
      </c>
      <c r="B444" s="9">
        <f>$J$3*'Punto de Medida'!C444</f>
        <v>653.00753494019989</v>
      </c>
      <c r="C444" s="20">
        <f>$J$4*'Punto de Medida'!D444</f>
        <v>1216.99728</v>
      </c>
      <c r="D444" s="9">
        <f ca="1">IF($I$13="SI",B444,'Energía Transada'!B444*'Energía Transada'!$I$15)</f>
        <v>653.00753494019989</v>
      </c>
      <c r="E444" s="20">
        <f ca="1">IF($I$13="SI",'Energía Transada'!C444*'Energía Transada'!$I$16,0)</f>
        <v>2191.2463881759654</v>
      </c>
    </row>
    <row r="445" spans="1:5" x14ac:dyDescent="0.2">
      <c r="A445" s="8">
        <v>436</v>
      </c>
      <c r="B445" s="9">
        <f>$J$3*'Punto de Medida'!C445</f>
        <v>1736.6747682770999</v>
      </c>
      <c r="C445" s="20">
        <f>$J$4*'Punto de Medida'!D445</f>
        <v>488.42883331200005</v>
      </c>
      <c r="D445" s="9">
        <f ca="1">IF($I$13="SI",B445,'Energía Transada'!B445*'Energía Transada'!$I$15)</f>
        <v>1736.6747682770999</v>
      </c>
      <c r="E445" s="20">
        <f ca="1">IF($I$13="SI",'Energía Transada'!C445*'Energía Transada'!$I$16,0)</f>
        <v>879.43328589520002</v>
      </c>
    </row>
    <row r="446" spans="1:5" x14ac:dyDescent="0.2">
      <c r="A446" s="8">
        <v>437</v>
      </c>
      <c r="B446" s="9">
        <f>$J$3*'Punto de Medida'!C446</f>
        <v>47.259265513199992</v>
      </c>
      <c r="C446" s="20">
        <f>$J$4*'Punto de Medida'!D446</f>
        <v>90.892729247999995</v>
      </c>
      <c r="D446" s="9">
        <f ca="1">IF($I$13="SI",B446,'Energía Transada'!B446*'Energía Transada'!$I$15)</f>
        <v>47.259265513199992</v>
      </c>
      <c r="E446" s="20">
        <f ca="1">IF($I$13="SI",'Energía Transada'!C446*'Energía Transada'!$I$16,0)</f>
        <v>163.65555449403791</v>
      </c>
    </row>
    <row r="447" spans="1:5" x14ac:dyDescent="0.2">
      <c r="A447" s="8">
        <v>438</v>
      </c>
      <c r="B447" s="9">
        <f>$J$3*'Punto de Medida'!C447</f>
        <v>513.68431341479993</v>
      </c>
      <c r="C447" s="20">
        <f>$J$4*'Punto de Medida'!D447</f>
        <v>185.17575580800002</v>
      </c>
      <c r="D447" s="9">
        <f ca="1">IF($I$13="SI",B447,'Energía Transada'!B447*'Energía Transada'!$I$15)</f>
        <v>513.68431341479993</v>
      </c>
      <c r="E447" s="20">
        <f ca="1">IF($I$13="SI",'Energía Transada'!C447*'Energía Transada'!$I$16,0)</f>
        <v>333.41545848979598</v>
      </c>
    </row>
    <row r="448" spans="1:5" x14ac:dyDescent="0.2">
      <c r="A448" s="8">
        <v>439</v>
      </c>
      <c r="B448" s="9">
        <f>$J$3*'Punto de Medida'!C448</f>
        <v>929.91783420659999</v>
      </c>
      <c r="C448" s="20">
        <f>$J$4*'Punto de Medida'!D448</f>
        <v>154.38034272000004</v>
      </c>
      <c r="D448" s="9">
        <f ca="1">IF($I$13="SI",B448,'Energía Transada'!B448*'Energía Transada'!$I$15)</f>
        <v>929.91783420659999</v>
      </c>
      <c r="E448" s="20">
        <f ca="1">IF($I$13="SI",'Energía Transada'!C448*'Energía Transada'!$I$16,0)</f>
        <v>277.96723456158242</v>
      </c>
    </row>
    <row r="449" spans="1:5" x14ac:dyDescent="0.2">
      <c r="A449" s="8">
        <v>440</v>
      </c>
      <c r="B449" s="9">
        <f>$J$3*'Punto de Medida'!C449</f>
        <v>467.96389468440003</v>
      </c>
      <c r="C449" s="20">
        <f>$J$4*'Punto de Medida'!D449</f>
        <v>124.859980992</v>
      </c>
      <c r="D449" s="9">
        <f ca="1">IF($I$13="SI",B449,'Energía Transada'!B449*'Energía Transada'!$I$15)</f>
        <v>467.96389468440003</v>
      </c>
      <c r="E449" s="20">
        <f ca="1">IF($I$13="SI",'Energía Transada'!C449*'Energía Transada'!$I$16,0)</f>
        <v>224.81478543357116</v>
      </c>
    </row>
    <row r="450" spans="1:5" x14ac:dyDescent="0.2">
      <c r="A450" s="8">
        <v>441</v>
      </c>
      <c r="B450" s="9">
        <f>$J$3*'Punto de Medida'!C450</f>
        <v>158.98892436209999</v>
      </c>
      <c r="C450" s="20">
        <f>$J$4*'Punto de Medida'!D450</f>
        <v>3.762259968</v>
      </c>
      <c r="D450" s="9">
        <f ca="1">IF($I$13="SI",B450,'Energía Transada'!B450*'Energía Transada'!$I$15)</f>
        <v>158.98892436209999</v>
      </c>
      <c r="E450" s="20">
        <f ca="1">IF($I$13="SI",'Energía Transada'!C450*'Energía Transada'!$I$16,0)</f>
        <v>6.7740813408054814</v>
      </c>
    </row>
    <row r="451" spans="1:5" x14ac:dyDescent="0.2">
      <c r="A451" s="8">
        <v>442</v>
      </c>
      <c r="B451" s="9">
        <f>$J$3*'Punto de Medida'!C451</f>
        <v>446.63598926670005</v>
      </c>
      <c r="C451" s="20">
        <f>$J$4*'Punto de Medida'!D451</f>
        <v>0</v>
      </c>
      <c r="D451" s="9">
        <f ca="1">IF($I$13="SI",B451,'Energía Transada'!B451*'Energía Transada'!$I$15)</f>
        <v>446.63598926670005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429.44630866440002</v>
      </c>
      <c r="C452" s="20">
        <f>$J$4*'Punto de Medida'!D452</f>
        <v>0</v>
      </c>
      <c r="D452" s="9">
        <f ca="1">IF($I$13="SI",B452,'Energía Transada'!B452*'Energía Transada'!$I$15)</f>
        <v>429.44630866440002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360.52867595399999</v>
      </c>
      <c r="C453" s="20">
        <f>$J$4*'Punto de Medida'!D453</f>
        <v>0</v>
      </c>
      <c r="D453" s="9">
        <f ca="1">IF($I$13="SI",B453,'Energía Transada'!B453*'Energía Transada'!$I$15)</f>
        <v>360.52867595399999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162.24258545069998</v>
      </c>
      <c r="C454" s="20">
        <f>$J$4*'Punto de Medida'!D454</f>
        <v>0</v>
      </c>
      <c r="D454" s="9">
        <f ca="1">IF($I$13="SI",B454,'Energía Transada'!B454*'Energía Transada'!$I$15)</f>
        <v>162.24258545069998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251.18249429970001</v>
      </c>
      <c r="C455" s="20">
        <f>$J$4*'Punto de Medida'!D455</f>
        <v>0</v>
      </c>
      <c r="D455" s="9">
        <f ca="1">IF($I$13="SI",B455,'Energía Transada'!B455*'Energía Transada'!$I$15)</f>
        <v>251.18249429970001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364.80801298679995</v>
      </c>
      <c r="C456" s="20">
        <f>$J$4*'Punto de Medida'!D456</f>
        <v>0</v>
      </c>
      <c r="D456" s="9">
        <f ca="1">IF($I$13="SI",B456,'Energía Transada'!B456*'Energía Transada'!$I$15)</f>
        <v>364.80801298679995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393.98027127059993</v>
      </c>
      <c r="C457" s="20">
        <f>$J$4*'Punto de Medida'!D457</f>
        <v>0</v>
      </c>
      <c r="D457" s="9">
        <f ca="1">IF($I$13="SI",B457,'Energía Transada'!B457*'Energía Transada'!$I$15)</f>
        <v>393.98027127059993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248.50973488139999</v>
      </c>
      <c r="C458" s="20">
        <f>$J$4*'Punto de Medida'!D458</f>
        <v>0</v>
      </c>
      <c r="D458" s="9">
        <f ca="1">IF($I$13="SI",B458,'Energía Transada'!B458*'Energía Transada'!$I$15)</f>
        <v>248.50973488139999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72.180891564299998</v>
      </c>
      <c r="C459" s="20">
        <f>$J$4*'Punto de Medida'!D459</f>
        <v>0</v>
      </c>
      <c r="D459" s="9">
        <f ca="1">IF($I$13="SI",B459,'Energía Transada'!B459*'Energía Transada'!$I$15)</f>
        <v>72.180891564299998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75.875623778099992</v>
      </c>
      <c r="C460" s="20">
        <f>$J$4*'Punto de Medida'!D460</f>
        <v>0</v>
      </c>
      <c r="D460" s="9">
        <f ca="1">IF($I$13="SI",B460,'Energía Transada'!B460*'Energía Transada'!$I$15)</f>
        <v>75.875623778099992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139.40501069940001</v>
      </c>
      <c r="C461" s="20">
        <f>$J$4*'Punto de Medida'!D461</f>
        <v>121.06990723200001</v>
      </c>
      <c r="D461" s="9">
        <f ca="1">IF($I$13="SI",B461,'Energía Transada'!B461*'Energía Transada'!$I$15)</f>
        <v>139.40501069940001</v>
      </c>
      <c r="E461" s="20">
        <f ca="1">IF($I$13="SI",'Energía Transada'!C461*'Energía Transada'!$I$16,0)</f>
        <v>217.99062438243018</v>
      </c>
    </row>
    <row r="462" spans="1:5" x14ac:dyDescent="0.2">
      <c r="A462" s="8">
        <v>453</v>
      </c>
      <c r="B462" s="9">
        <f>$J$3*'Punto de Medida'!C462</f>
        <v>371.16497094059997</v>
      </c>
      <c r="C462" s="20">
        <f>$J$4*'Punto de Medida'!D462</f>
        <v>134.955230016</v>
      </c>
      <c r="D462" s="9">
        <f ca="1">IF($I$13="SI",B462,'Energía Transada'!B462*'Energía Transada'!$I$15)</f>
        <v>371.16497094059997</v>
      </c>
      <c r="E462" s="20">
        <f ca="1">IF($I$13="SI",'Energía Transada'!C462*'Energía Transada'!$I$16,0)</f>
        <v>242.99163621632471</v>
      </c>
    </row>
    <row r="463" spans="1:5" x14ac:dyDescent="0.2">
      <c r="A463" s="8">
        <v>454</v>
      </c>
      <c r="B463" s="9">
        <f>$J$3*'Punto de Medida'!C463</f>
        <v>327.60478178010004</v>
      </c>
      <c r="C463" s="20">
        <f>$J$4*'Punto de Medida'!D463</f>
        <v>902.04019180800003</v>
      </c>
      <c r="D463" s="9">
        <f ca="1">IF($I$13="SI",B463,'Energía Transada'!B463*'Energía Transada'!$I$15)</f>
        <v>327.60478178010004</v>
      </c>
      <c r="E463" s="20">
        <f ca="1">IF($I$13="SI",'Energía Transada'!C463*'Energía Transada'!$I$16,0)</f>
        <v>1624.1550780531204</v>
      </c>
    </row>
    <row r="464" spans="1:5" x14ac:dyDescent="0.2">
      <c r="A464" s="8">
        <v>455</v>
      </c>
      <c r="B464" s="9">
        <f>$J$3*'Punto de Medida'!C464</f>
        <v>284.78225507220003</v>
      </c>
      <c r="C464" s="20">
        <f>$J$4*'Punto de Medida'!D464</f>
        <v>1574.4612864000001</v>
      </c>
      <c r="D464" s="9">
        <f ca="1">IF($I$13="SI",B464,'Energía Transada'!B464*'Energía Transada'!$I$15)</f>
        <v>284.78225507220003</v>
      </c>
      <c r="E464" s="20">
        <f ca="1">IF($I$13="SI",'Energía Transada'!C464*'Energía Transada'!$I$16,0)</f>
        <v>2834.8728989327606</v>
      </c>
    </row>
    <row r="465" spans="1:5" x14ac:dyDescent="0.2">
      <c r="A465" s="8">
        <v>456</v>
      </c>
      <c r="B465" s="9">
        <f>$J$3*'Punto de Medida'!C465</f>
        <v>229.65707341379999</v>
      </c>
      <c r="C465" s="20">
        <f>$J$4*'Punto de Medida'!D465</f>
        <v>1819.2414815999998</v>
      </c>
      <c r="D465" s="9">
        <f ca="1">IF($I$13="SI",B465,'Energía Transada'!B465*'Energía Transada'!$I$15)</f>
        <v>229.65707341379999</v>
      </c>
      <c r="E465" s="20">
        <f ca="1">IF($I$13="SI",'Energía Transada'!C465*'Energía Transada'!$I$16,0)</f>
        <v>3275.6082460397051</v>
      </c>
    </row>
    <row r="466" spans="1:5" x14ac:dyDescent="0.2">
      <c r="A466" s="8">
        <v>457</v>
      </c>
      <c r="B466" s="9">
        <f>$J$3*'Punto de Medida'!C466</f>
        <v>282.88326941729997</v>
      </c>
      <c r="C466" s="20">
        <f>$J$4*'Punto de Medida'!D466</f>
        <v>1911.5361215999999</v>
      </c>
      <c r="D466" s="9">
        <f ca="1">IF($I$13="SI",B466,'Energía Transada'!B466*'Energía Transada'!$I$15)</f>
        <v>282.88326941729997</v>
      </c>
      <c r="E466" s="20">
        <f ca="1">IF($I$13="SI",'Energía Transada'!C466*'Energía Transada'!$I$16,0)</f>
        <v>3441.7879901291917</v>
      </c>
    </row>
    <row r="467" spans="1:5" x14ac:dyDescent="0.2">
      <c r="A467" s="8">
        <v>458</v>
      </c>
      <c r="B467" s="9">
        <f>$J$3*'Punto de Medida'!C467</f>
        <v>492.26262055589996</v>
      </c>
      <c r="C467" s="20">
        <f>$J$4*'Punto de Medida'!D467</f>
        <v>1709.2092192</v>
      </c>
      <c r="D467" s="9">
        <f ca="1">IF($I$13="SI",B467,'Energía Transada'!B467*'Energía Transada'!$I$15)</f>
        <v>492.26262055589996</v>
      </c>
      <c r="E467" s="20">
        <f ca="1">IF($I$13="SI",'Energía Transada'!C467*'Energía Transada'!$I$16,0)</f>
        <v>3077.4912892238035</v>
      </c>
    </row>
    <row r="468" spans="1:5" x14ac:dyDescent="0.2">
      <c r="A468" s="8">
        <v>459</v>
      </c>
      <c r="B468" s="9">
        <f>$J$3*'Punto de Medida'!C468</f>
        <v>394.37418539190003</v>
      </c>
      <c r="C468" s="20">
        <f>$J$4*'Punto de Medida'!D468</f>
        <v>1190.8478016000001</v>
      </c>
      <c r="D468" s="9">
        <f ca="1">IF($I$13="SI",B468,'Energía Transada'!B468*'Energía Transada'!$I$15)</f>
        <v>394.37418539190003</v>
      </c>
      <c r="E468" s="20">
        <f ca="1">IF($I$13="SI",'Energía Transada'!C468*'Energía Transada'!$I$16,0)</f>
        <v>2144.1633329889523</v>
      </c>
    </row>
    <row r="469" spans="1:5" x14ac:dyDescent="0.2">
      <c r="A469" s="8">
        <v>460</v>
      </c>
      <c r="B469" s="9">
        <f>$J$3*'Punto de Medida'!C469</f>
        <v>341.95825626959999</v>
      </c>
      <c r="C469" s="20">
        <f>$J$4*'Punto de Medida'!D469</f>
        <v>658.70049600000004</v>
      </c>
      <c r="D469" s="9">
        <f ca="1">IF($I$13="SI",B469,'Energía Transada'!B469*'Energía Transada'!$I$15)</f>
        <v>341.95825626959999</v>
      </c>
      <c r="E469" s="20">
        <f ca="1">IF($I$13="SI",'Energía Transada'!C469*'Energía Transada'!$I$16,0)</f>
        <v>1186.0134007445909</v>
      </c>
    </row>
    <row r="470" spans="1:5" x14ac:dyDescent="0.2">
      <c r="A470" s="8">
        <v>461</v>
      </c>
      <c r="B470" s="9">
        <f>$J$3*'Punto de Medida'!C470</f>
        <v>456.44688662850001</v>
      </c>
      <c r="C470" s="20">
        <f>$J$4*'Punto de Medida'!D470</f>
        <v>305.16524236800007</v>
      </c>
      <c r="D470" s="9">
        <f ca="1">IF($I$13="SI",B470,'Energía Transada'!B470*'Energía Transada'!$I$15)</f>
        <v>456.44688662850001</v>
      </c>
      <c r="E470" s="20">
        <f ca="1">IF($I$13="SI",'Energía Transada'!C470*'Energía Transada'!$I$16,0)</f>
        <v>549.46074746832903</v>
      </c>
    </row>
    <row r="471" spans="1:5" x14ac:dyDescent="0.2">
      <c r="A471" s="8">
        <v>462</v>
      </c>
      <c r="B471" s="9">
        <f>$J$3*'Punto de Medida'!C471</f>
        <v>445.41937382220004</v>
      </c>
      <c r="C471" s="20">
        <f>$J$4*'Punto de Medida'!D471</f>
        <v>11.750490336</v>
      </c>
      <c r="D471" s="9">
        <f ca="1">IF($I$13="SI",B471,'Energía Transada'!B471*'Energía Transada'!$I$15)</f>
        <v>445.41937382220004</v>
      </c>
      <c r="E471" s="20">
        <f ca="1">IF($I$13="SI",'Energía Transada'!C471*'Energía Transada'!$I$16,0)</f>
        <v>21.157170957733438</v>
      </c>
    </row>
    <row r="472" spans="1:5" x14ac:dyDescent="0.2">
      <c r="A472" s="8">
        <v>463</v>
      </c>
      <c r="B472" s="9">
        <f>$J$3*'Punto de Medida'!C472</f>
        <v>525.77324020109995</v>
      </c>
      <c r="C472" s="20">
        <f>$J$4*'Punto de Medida'!D472</f>
        <v>8.0012111040000011</v>
      </c>
      <c r="D472" s="9">
        <f ca="1">IF($I$13="SI",B472,'Energía Transada'!B472*'Energía Transada'!$I$15)</f>
        <v>525.77324020109995</v>
      </c>
      <c r="E472" s="20">
        <f ca="1">IF($I$13="SI",'Energía Transada'!C472*'Energía Transada'!$I$16,0)</f>
        <v>14.406461888455027</v>
      </c>
    </row>
    <row r="473" spans="1:5" x14ac:dyDescent="0.2">
      <c r="A473" s="8">
        <v>464</v>
      </c>
      <c r="B473" s="9">
        <f>$J$3*'Punto de Medida'!C473</f>
        <v>516.43564271759999</v>
      </c>
      <c r="C473" s="20">
        <f>$J$4*'Punto de Medida'!D473</f>
        <v>0</v>
      </c>
      <c r="D473" s="9">
        <f ca="1">IF($I$13="SI",B473,'Energía Transada'!B473*'Energía Transada'!$I$15)</f>
        <v>516.43564271759999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424.62835787129995</v>
      </c>
      <c r="C474" s="20">
        <f>$J$4*'Punto de Medida'!D474</f>
        <v>0</v>
      </c>
      <c r="D474" s="9">
        <f ca="1">IF($I$13="SI",B474,'Energía Transada'!B474*'Energía Transada'!$I$15)</f>
        <v>424.62835787129995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287.01762911820003</v>
      </c>
      <c r="C475" s="20">
        <f>$J$4*'Punto de Medida'!D475</f>
        <v>0</v>
      </c>
      <c r="D475" s="9">
        <f ca="1">IF($I$13="SI",B475,'Energía Transada'!B475*'Energía Transada'!$I$15)</f>
        <v>287.01762911820003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113.46881864789998</v>
      </c>
      <c r="C476" s="20">
        <f>$J$4*'Punto de Medida'!D476</f>
        <v>0</v>
      </c>
      <c r="D476" s="9">
        <f ca="1">IF($I$13="SI",B476,'Energía Transada'!B476*'Energía Transada'!$I$15)</f>
        <v>113.46881864789998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22.200941891099998</v>
      </c>
      <c r="C477" s="20">
        <f>$J$4*'Punto de Medida'!D477</f>
        <v>0</v>
      </c>
      <c r="D477" s="9">
        <f ca="1">IF($I$13="SI",B477,'Energía Transada'!B477*'Energía Transada'!$I$15)</f>
        <v>22.200941891099998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3.8239184726999995</v>
      </c>
      <c r="C478" s="20">
        <f>$J$4*'Punto de Medida'!D478</f>
        <v>0</v>
      </c>
      <c r="D478" s="9">
        <f ca="1">IF($I$13="SI",B478,'Energía Transada'!B478*'Energía Transada'!$I$15)</f>
        <v>3.8239184726999995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12.775889369400002</v>
      </c>
      <c r="C479" s="20">
        <f>$J$4*'Punto de Medida'!D479</f>
        <v>0</v>
      </c>
      <c r="D479" s="9">
        <f ca="1">IF($I$13="SI",B479,'Energía Transada'!B479*'Energía Transada'!$I$15)</f>
        <v>12.775889369400002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154.192395288</v>
      </c>
      <c r="C480" s="20">
        <f>$J$4*'Punto de Medida'!D480</f>
        <v>0</v>
      </c>
      <c r="D480" s="9">
        <f ca="1">IF($I$13="SI",B480,'Energía Transada'!B480*'Energía Transada'!$I$15)</f>
        <v>154.192395288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795.86122890900003</v>
      </c>
      <c r="C481" s="20">
        <f>$J$4*'Punto de Medida'!D481</f>
        <v>0</v>
      </c>
      <c r="D481" s="9">
        <f ca="1">IF($I$13="SI",B481,'Energía Transada'!B481*'Energía Transada'!$I$15)</f>
        <v>795.86122890900003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634.57445379329999</v>
      </c>
      <c r="C482" s="20">
        <f>$J$4*'Punto de Medida'!D482</f>
        <v>0</v>
      </c>
      <c r="D482" s="9">
        <f ca="1">IF($I$13="SI",B482,'Energía Transada'!B482*'Energía Transada'!$I$15)</f>
        <v>634.57445379329999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149.45244882629999</v>
      </c>
      <c r="C483" s="20">
        <f>$J$4*'Punto de Medida'!D483</f>
        <v>0</v>
      </c>
      <c r="D483" s="9">
        <f ca="1">IF($I$13="SI",B483,'Energía Transada'!B483*'Energía Transada'!$I$15)</f>
        <v>149.45244882629999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87.334646063099996</v>
      </c>
      <c r="C484" s="20">
        <f>$J$4*'Punto de Medida'!D484</f>
        <v>45.920060063999998</v>
      </c>
      <c r="D484" s="9">
        <f ca="1">IF($I$13="SI",B484,'Energía Transada'!B484*'Energía Transada'!$I$15)</f>
        <v>87.334646063099996</v>
      </c>
      <c r="E484" s="20">
        <f ca="1">IF($I$13="SI",'Energía Transada'!C484*'Energía Transada'!$I$16,0)</f>
        <v>82.680682540279292</v>
      </c>
    </row>
    <row r="485" spans="1:5" x14ac:dyDescent="0.2">
      <c r="A485" s="8">
        <v>476</v>
      </c>
      <c r="B485" s="9">
        <f>$J$3*'Punto de Medida'!C485</f>
        <v>18.419255135699999</v>
      </c>
      <c r="C485" s="20">
        <f>$J$4*'Punto de Medida'!D485</f>
        <v>147.72417782400001</v>
      </c>
      <c r="D485" s="9">
        <f ca="1">IF($I$13="SI",B485,'Energía Transada'!B485*'Energía Transada'!$I$15)</f>
        <v>18.419255135699999</v>
      </c>
      <c r="E485" s="20">
        <f ca="1">IF($I$13="SI",'Energía Transada'!C485*'Energía Transada'!$I$16,0)</f>
        <v>265.98257565793745</v>
      </c>
    </row>
    <row r="486" spans="1:5" x14ac:dyDescent="0.2">
      <c r="A486" s="8">
        <v>477</v>
      </c>
      <c r="B486" s="9">
        <f>$J$3*'Punto de Medida'!C486</f>
        <v>2.7093434492999995</v>
      </c>
      <c r="C486" s="20">
        <f>$J$4*'Punto de Medida'!D486</f>
        <v>168.31579401600001</v>
      </c>
      <c r="D486" s="9">
        <f ca="1">IF($I$13="SI",B486,'Energía Transada'!B486*'Energía Transada'!$I$15)</f>
        <v>2.7093434492999995</v>
      </c>
      <c r="E486" s="20">
        <f ca="1">IF($I$13="SI",'Energía Transada'!C486*'Energía Transada'!$I$16,0)</f>
        <v>303.058504543683</v>
      </c>
    </row>
    <row r="487" spans="1:5" x14ac:dyDescent="0.2">
      <c r="A487" s="8">
        <v>478</v>
      </c>
      <c r="B487" s="9">
        <f>$J$3*'Punto de Medida'!C487</f>
        <v>3.1473637208999996</v>
      </c>
      <c r="C487" s="20">
        <f>$J$4*'Punto de Medida'!D487</f>
        <v>195.26790816000002</v>
      </c>
      <c r="D487" s="9">
        <f ca="1">IF($I$13="SI",B487,'Energía Transada'!B487*'Energía Transada'!$I$15)</f>
        <v>3.1473637208999996</v>
      </c>
      <c r="E487" s="20">
        <f ca="1">IF($I$13="SI",'Energía Transada'!C487*'Energía Transada'!$I$16,0)</f>
        <v>351.58673360574494</v>
      </c>
    </row>
    <row r="488" spans="1:5" x14ac:dyDescent="0.2">
      <c r="A488" s="8">
        <v>479</v>
      </c>
      <c r="B488" s="9">
        <f>$J$3*'Punto de Medida'!C488</f>
        <v>243.42344064869999</v>
      </c>
      <c r="C488" s="20">
        <f>$J$4*'Punto de Medida'!D488</f>
        <v>413.72118336</v>
      </c>
      <c r="D488" s="9">
        <f ca="1">IF($I$13="SI",B488,'Energía Transada'!B488*'Energía Transada'!$I$15)</f>
        <v>243.42344064869999</v>
      </c>
      <c r="E488" s="20">
        <f ca="1">IF($I$13="SI",'Energía Transada'!C488*'Energía Transada'!$I$16,0)</f>
        <v>744.91953568662564</v>
      </c>
    </row>
    <row r="489" spans="1:5" x14ac:dyDescent="0.2">
      <c r="A489" s="8">
        <v>480</v>
      </c>
      <c r="B489" s="9">
        <f>$J$3*'Punto de Medida'!C489</f>
        <v>632.39860281869983</v>
      </c>
      <c r="C489" s="20">
        <f>$J$4*'Punto de Medida'!D489</f>
        <v>539.85609599999998</v>
      </c>
      <c r="D489" s="9">
        <f ca="1">IF($I$13="SI",B489,'Energía Transada'!B489*'Energía Transada'!$I$15)</f>
        <v>632.39860281869983</v>
      </c>
      <c r="E489" s="20">
        <f ca="1">IF($I$13="SI",'Energía Transada'!C489*'Energía Transada'!$I$16,0)</f>
        <v>972.02988037473449</v>
      </c>
    </row>
    <row r="490" spans="1:5" x14ac:dyDescent="0.2">
      <c r="A490" s="8">
        <v>481</v>
      </c>
      <c r="B490" s="9">
        <f>$J$3*'Punto de Medida'!C490</f>
        <v>1071.7850052000001</v>
      </c>
      <c r="C490" s="20">
        <f>$J$4*'Punto de Medida'!D490</f>
        <v>926.25368640000011</v>
      </c>
      <c r="D490" s="9">
        <f ca="1">IF($I$13="SI",B490,'Energía Transada'!B490*'Energía Transada'!$I$15)</f>
        <v>1071.7850052000001</v>
      </c>
      <c r="E490" s="20">
        <f ca="1">IF($I$13="SI",'Energía Transada'!C490*'Energía Transada'!$I$16,0)</f>
        <v>1667.7523263311432</v>
      </c>
    </row>
    <row r="491" spans="1:5" x14ac:dyDescent="0.2">
      <c r="A491" s="8">
        <v>482</v>
      </c>
      <c r="B491" s="9">
        <f>$J$3*'Punto de Medida'!C491</f>
        <v>1435.2858882</v>
      </c>
      <c r="C491" s="20">
        <f>$J$4*'Punto de Medida'!D491</f>
        <v>1069.6346976</v>
      </c>
      <c r="D491" s="9">
        <f ca="1">IF($I$13="SI",B491,'Energía Transada'!B491*'Energía Transada'!$I$15)</f>
        <v>1435.2858882</v>
      </c>
      <c r="E491" s="20">
        <f ca="1">IF($I$13="SI",'Energía Transada'!C491*'Energía Transada'!$I$16,0)</f>
        <v>1925.9148777914204</v>
      </c>
    </row>
    <row r="492" spans="1:5" x14ac:dyDescent="0.2">
      <c r="A492" s="8">
        <v>483</v>
      </c>
      <c r="B492" s="9">
        <f>$J$3*'Punto de Medida'!C492</f>
        <v>1372.0610426999999</v>
      </c>
      <c r="C492" s="20">
        <f>$J$4*'Punto de Medida'!D492</f>
        <v>1729.8882239999998</v>
      </c>
      <c r="D492" s="9">
        <f ca="1">IF($I$13="SI",B492,'Energía Transada'!B492*'Energía Transada'!$I$15)</f>
        <v>1372.0610426999999</v>
      </c>
      <c r="E492" s="20">
        <f ca="1">IF($I$13="SI",'Energía Transada'!C492*'Energía Transada'!$I$16,0)</f>
        <v>3114.7245643705428</v>
      </c>
    </row>
    <row r="493" spans="1:5" x14ac:dyDescent="0.2">
      <c r="A493" s="8">
        <v>484</v>
      </c>
      <c r="B493" s="9">
        <f>$J$3*'Punto de Medida'!C493</f>
        <v>1777.5195821249999</v>
      </c>
      <c r="C493" s="20">
        <f>$J$4*'Punto de Medida'!D493</f>
        <v>1522.3144704000001</v>
      </c>
      <c r="D493" s="9">
        <f ca="1">IF($I$13="SI",B493,'Energía Transada'!B493*'Energía Transada'!$I$15)</f>
        <v>1777.5195821249999</v>
      </c>
      <c r="E493" s="20">
        <f ca="1">IF($I$13="SI",'Energía Transada'!C493*'Energía Transada'!$I$16,0)</f>
        <v>2740.9807234178929</v>
      </c>
    </row>
    <row r="494" spans="1:5" x14ac:dyDescent="0.2">
      <c r="A494" s="8">
        <v>485</v>
      </c>
      <c r="B494" s="9">
        <f>$J$3*'Punto de Medida'!C494</f>
        <v>1499.3701667999999</v>
      </c>
      <c r="C494" s="20">
        <f>$J$4*'Punto de Medida'!D494</f>
        <v>1364.2158528</v>
      </c>
      <c r="D494" s="9">
        <f ca="1">IF($I$13="SI",B494,'Energía Transada'!B494*'Energía Transada'!$I$15)</f>
        <v>1499.3701667999999</v>
      </c>
      <c r="E494" s="20">
        <f ca="1">IF($I$13="SI",'Energía Transada'!C494*'Energía Transada'!$I$16,0)</f>
        <v>2456.3186042128168</v>
      </c>
    </row>
    <row r="495" spans="1:5" x14ac:dyDescent="0.2">
      <c r="A495" s="8">
        <v>486</v>
      </c>
      <c r="B495" s="9">
        <f>$J$3*'Punto de Medida'!C495</f>
        <v>844.43516600969997</v>
      </c>
      <c r="C495" s="20">
        <f>$J$4*'Punto de Medida'!D495</f>
        <v>1270.5943104</v>
      </c>
      <c r="D495" s="9">
        <f ca="1">IF($I$13="SI",B495,'Energía Transada'!B495*'Energía Transada'!$I$15)</f>
        <v>844.43516600969997</v>
      </c>
      <c r="E495" s="20">
        <f ca="1">IF($I$13="SI",'Energía Transada'!C495*'Energía Transada'!$I$16,0)</f>
        <v>2287.7497257026998</v>
      </c>
    </row>
    <row r="496" spans="1:5" x14ac:dyDescent="0.2">
      <c r="A496" s="8">
        <v>487</v>
      </c>
      <c r="B496" s="9">
        <f>$J$3*'Punto de Medida'!C496</f>
        <v>857.91832310309997</v>
      </c>
      <c r="C496" s="20">
        <f>$J$4*'Punto de Medida'!D496</f>
        <v>1434.139776</v>
      </c>
      <c r="D496" s="9">
        <f ca="1">IF($I$13="SI",B496,'Energía Transada'!B496*'Energía Transada'!$I$15)</f>
        <v>857.91832310309997</v>
      </c>
      <c r="E496" s="20">
        <f ca="1">IF($I$13="SI",'Energía Transada'!C496*'Energía Transada'!$I$16,0)</f>
        <v>2582.219086224653</v>
      </c>
    </row>
    <row r="497" spans="1:5" x14ac:dyDescent="0.2">
      <c r="A497" s="8">
        <v>488</v>
      </c>
      <c r="B497" s="9">
        <f>$J$3*'Punto de Medida'!C497</f>
        <v>754.78583103029996</v>
      </c>
      <c r="C497" s="20">
        <f>$J$4*'Punto de Medida'!D497</f>
        <v>1503.4276608</v>
      </c>
      <c r="D497" s="9">
        <f ca="1">IF($I$13="SI",B497,'Energía Transada'!B497*'Energía Transada'!$I$15)</f>
        <v>754.78583103029996</v>
      </c>
      <c r="E497" s="20">
        <f ca="1">IF($I$13="SI",'Energía Transada'!C497*'Energía Transada'!$I$16,0)</f>
        <v>2706.9743587363159</v>
      </c>
    </row>
    <row r="498" spans="1:5" x14ac:dyDescent="0.2">
      <c r="A498" s="8">
        <v>489</v>
      </c>
      <c r="B498" s="9">
        <f>$J$3*'Punto de Medida'!C498</f>
        <v>602.8572471576</v>
      </c>
      <c r="C498" s="20">
        <f>$J$4*'Punto de Medida'!D498</f>
        <v>868.36438079999994</v>
      </c>
      <c r="D498" s="9">
        <f ca="1">IF($I$13="SI",B498,'Energía Transada'!B498*'Energía Transada'!$I$15)</f>
        <v>602.8572471576</v>
      </c>
      <c r="E498" s="20">
        <f ca="1">IF($I$13="SI",'Energía Transada'!C498*'Energía Transada'!$I$16,0)</f>
        <v>1563.5205964048323</v>
      </c>
    </row>
    <row r="499" spans="1:5" x14ac:dyDescent="0.2">
      <c r="A499" s="8">
        <v>490</v>
      </c>
      <c r="B499" s="9">
        <f>$J$3*'Punto de Medida'!C499</f>
        <v>518.97941761139998</v>
      </c>
      <c r="C499" s="20">
        <f>$J$4*'Punto de Medida'!D499</f>
        <v>367.27280409599996</v>
      </c>
      <c r="D499" s="9">
        <f ca="1">IF($I$13="SI",B499,'Energía Transada'!B499*'Energía Transada'!$I$15)</f>
        <v>518.97941761139998</v>
      </c>
      <c r="E499" s="20">
        <f ca="1">IF($I$13="SI",'Energía Transada'!C499*'Energía Transada'!$I$16,0)</f>
        <v>661.28759585281807</v>
      </c>
    </row>
    <row r="500" spans="1:5" x14ac:dyDescent="0.2">
      <c r="A500" s="8">
        <v>491</v>
      </c>
      <c r="B500" s="9">
        <f>$J$3*'Punto de Medida'!C500</f>
        <v>569.43506278259997</v>
      </c>
      <c r="C500" s="20">
        <f>$J$4*'Punto de Medida'!D500</f>
        <v>328.90139328000004</v>
      </c>
      <c r="D500" s="9">
        <f ca="1">IF($I$13="SI",B500,'Energía Transada'!B500*'Energía Transada'!$I$15)</f>
        <v>569.43506278259997</v>
      </c>
      <c r="E500" s="20">
        <f ca="1">IF($I$13="SI",'Energía Transada'!C500*'Energía Transada'!$I$16,0)</f>
        <v>592.19852166871146</v>
      </c>
    </row>
    <row r="501" spans="1:5" x14ac:dyDescent="0.2">
      <c r="A501" s="8">
        <v>492</v>
      </c>
      <c r="B501" s="9">
        <f>$J$3*'Punto de Medida'!C501</f>
        <v>358.91058971429999</v>
      </c>
      <c r="C501" s="20">
        <f>$J$4*'Punto de Medida'!D501</f>
        <v>47.936042688000001</v>
      </c>
      <c r="D501" s="9">
        <f ca="1">IF($I$13="SI",B501,'Energía Transada'!B501*'Energía Transada'!$I$15)</f>
        <v>358.91058971429999</v>
      </c>
      <c r="E501" s="20">
        <f ca="1">IF($I$13="SI",'Energía Transada'!C501*'Energía Transada'!$I$16,0)</f>
        <v>86.31053012996783</v>
      </c>
    </row>
    <row r="502" spans="1:5" x14ac:dyDescent="0.2">
      <c r="A502" s="8">
        <v>493</v>
      </c>
      <c r="B502" s="9">
        <f>$J$3*'Punto de Medida'!C502</f>
        <v>239.28317331989996</v>
      </c>
      <c r="C502" s="20">
        <f>$J$4*'Punto de Medida'!D502</f>
        <v>0</v>
      </c>
      <c r="D502" s="9">
        <f ca="1">IF($I$13="SI",B502,'Energía Transada'!B502*'Energía Transada'!$I$15)</f>
        <v>239.28317331989996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140.73842284860001</v>
      </c>
      <c r="C503" s="20">
        <f>$J$4*'Punto de Medida'!D503</f>
        <v>0.97147046400000003</v>
      </c>
      <c r="D503" s="9">
        <f ca="1">IF($I$13="SI",B503,'Energía Transada'!B503*'Energía Transada'!$I$15)</f>
        <v>140.73842284860001</v>
      </c>
      <c r="E503" s="20">
        <f ca="1">IF($I$13="SI",'Energía Transada'!C503*'Energía Transada'!$I$16,0)</f>
        <v>1.7491667240699416</v>
      </c>
    </row>
    <row r="504" spans="1:5" x14ac:dyDescent="0.2">
      <c r="A504" s="8">
        <v>495</v>
      </c>
      <c r="B504" s="9">
        <f>$J$3*'Punto de Medida'!C504</f>
        <v>40.302740361599994</v>
      </c>
      <c r="C504" s="20">
        <f>$J$4*'Punto de Medida'!D504</f>
        <v>3.3727032000000001</v>
      </c>
      <c r="D504" s="9">
        <f ca="1">IF($I$13="SI",B504,'Energía Transada'!B504*'Energía Transada'!$I$15)</f>
        <v>40.302740361599994</v>
      </c>
      <c r="E504" s="20">
        <f ca="1">IF($I$13="SI",'Energía Transada'!C504*'Energía Transada'!$I$16,0)</f>
        <v>6.0726706845142013</v>
      </c>
    </row>
    <row r="505" spans="1:5" x14ac:dyDescent="0.2">
      <c r="A505" s="8">
        <v>496</v>
      </c>
      <c r="B505" s="9">
        <f>$J$3*'Punto de Medida'!C505</f>
        <v>130.18341435900001</v>
      </c>
      <c r="C505" s="20">
        <f>$J$4*'Punto de Medida'!D505</f>
        <v>69.770489183999999</v>
      </c>
      <c r="D505" s="9">
        <f ca="1">IF($I$13="SI",B505,'Energía Transada'!B505*'Energía Transada'!$I$15)</f>
        <v>130.18341435900001</v>
      </c>
      <c r="E505" s="20">
        <f ca="1">IF($I$13="SI",'Energía Transada'!C505*'Energía Transada'!$I$16,0)</f>
        <v>125.62421867180366</v>
      </c>
    </row>
    <row r="506" spans="1:5" x14ac:dyDescent="0.2">
      <c r="A506" s="8">
        <v>497</v>
      </c>
      <c r="B506" s="9">
        <f>$J$3*'Punto de Medida'!C506</f>
        <v>24.180247770299999</v>
      </c>
      <c r="C506" s="20">
        <f>$J$4*'Punto de Medida'!D506</f>
        <v>339.93580761600003</v>
      </c>
      <c r="D506" s="9">
        <f ca="1">IF($I$13="SI",B506,'Energía Transada'!B506*'Energía Transada'!$I$15)</f>
        <v>24.180247770299999</v>
      </c>
      <c r="E506" s="20">
        <f ca="1">IF($I$13="SI",'Energía Transada'!C506*'Energía Transada'!$I$16,0)</f>
        <v>612.06637261361834</v>
      </c>
    </row>
    <row r="507" spans="1:5" x14ac:dyDescent="0.2">
      <c r="A507" s="8">
        <v>498</v>
      </c>
      <c r="B507" s="9">
        <f>$J$3*'Punto de Medida'!C507</f>
        <v>98.366411692200003</v>
      </c>
      <c r="C507" s="20">
        <f>$J$4*'Punto de Medida'!D507</f>
        <v>1316.3001984</v>
      </c>
      <c r="D507" s="9">
        <f ca="1">IF($I$13="SI",B507,'Energía Transada'!B507*'Energía Transada'!$I$15)</f>
        <v>98.366411692200003</v>
      </c>
      <c r="E507" s="20">
        <f ca="1">IF($I$13="SI",'Energía Transada'!C507*'Energía Transada'!$I$16,0)</f>
        <v>2370.0447839121766</v>
      </c>
    </row>
    <row r="508" spans="1:5" x14ac:dyDescent="0.2">
      <c r="A508" s="8">
        <v>499</v>
      </c>
      <c r="B508" s="9">
        <f>$J$3*'Punto de Medida'!C508</f>
        <v>341.18432051669998</v>
      </c>
      <c r="C508" s="20">
        <f>$J$4*'Punto de Medida'!D508</f>
        <v>1187.0042111999999</v>
      </c>
      <c r="D508" s="9">
        <f ca="1">IF($I$13="SI",B508,'Energía Transada'!B508*'Energía Transada'!$I$15)</f>
        <v>341.18432051669998</v>
      </c>
      <c r="E508" s="20">
        <f ca="1">IF($I$13="SI",'Energía Transada'!C508*'Energía Transada'!$I$16,0)</f>
        <v>2137.2428133460253</v>
      </c>
    </row>
    <row r="509" spans="1:5" x14ac:dyDescent="0.2">
      <c r="A509" s="8">
        <v>500</v>
      </c>
      <c r="B509" s="9">
        <f>$J$3*'Punto de Medida'!C509</f>
        <v>424.76185553939996</v>
      </c>
      <c r="C509" s="20">
        <f>$J$4*'Punto de Medida'!D509</f>
        <v>882.12785280000003</v>
      </c>
      <c r="D509" s="9">
        <f ca="1">IF($I$13="SI",B509,'Energía Transada'!B509*'Energía Transada'!$I$15)</f>
        <v>424.76185553939996</v>
      </c>
      <c r="E509" s="20">
        <f ca="1">IF($I$13="SI",'Energía Transada'!C509*'Energía Transada'!$I$16,0)</f>
        <v>1588.3022116182708</v>
      </c>
    </row>
    <row r="510" spans="1:5" x14ac:dyDescent="0.2">
      <c r="A510" s="8">
        <v>501</v>
      </c>
      <c r="B510" s="9">
        <f>$J$3*'Punto de Medida'!C510</f>
        <v>263.75525170380001</v>
      </c>
      <c r="C510" s="20">
        <f>$J$4*'Punto de Medida'!D510</f>
        <v>955.61814720000007</v>
      </c>
      <c r="D510" s="9">
        <f ca="1">IF($I$13="SI",B510,'Energía Transada'!B510*'Energía Transada'!$I$15)</f>
        <v>263.75525170380001</v>
      </c>
      <c r="E510" s="20">
        <f ca="1">IF($I$13="SI",'Energía Transada'!C510*'Energía Transada'!$I$16,0)</f>
        <v>1720.6240703573374</v>
      </c>
    </row>
    <row r="511" spans="1:5" x14ac:dyDescent="0.2">
      <c r="A511" s="8">
        <v>502</v>
      </c>
      <c r="B511" s="9">
        <f>$J$3*'Punto de Medida'!C511</f>
        <v>304.56952160789996</v>
      </c>
      <c r="C511" s="20">
        <f>$J$4*'Punto de Medida'!D511</f>
        <v>726.86558400000001</v>
      </c>
      <c r="D511" s="9">
        <f ca="1">IF($I$13="SI",B511,'Energía Transada'!B511*'Energía Transada'!$I$15)</f>
        <v>304.56952160789996</v>
      </c>
      <c r="E511" s="20">
        <f ca="1">IF($I$13="SI",'Energía Transada'!C511*'Energía Transada'!$I$16,0)</f>
        <v>1308.7470381440901</v>
      </c>
    </row>
    <row r="512" spans="1:5" x14ac:dyDescent="0.2">
      <c r="A512" s="8">
        <v>503</v>
      </c>
      <c r="B512" s="9">
        <f>$J$3*'Punto de Medida'!C512</f>
        <v>262.56546947039999</v>
      </c>
      <c r="C512" s="20">
        <f>$J$4*'Punto de Medida'!D512</f>
        <v>591.37369920000003</v>
      </c>
      <c r="D512" s="9">
        <f ca="1">IF($I$13="SI",B512,'Energía Transada'!B512*'Energía Transada'!$I$15)</f>
        <v>262.56546947039999</v>
      </c>
      <c r="E512" s="20">
        <f ca="1">IF($I$13="SI",'Energía Transada'!C512*'Energía Transada'!$I$16,0)</f>
        <v>1064.7891361221941</v>
      </c>
    </row>
    <row r="513" spans="1:5" x14ac:dyDescent="0.2">
      <c r="A513" s="8">
        <v>504</v>
      </c>
      <c r="B513" s="9">
        <f>$J$3*'Punto de Medida'!C513</f>
        <v>1016.6737030674001</v>
      </c>
      <c r="C513" s="20">
        <f>$J$4*'Punto de Medida'!D513</f>
        <v>701.43555839999999</v>
      </c>
      <c r="D513" s="9">
        <f ca="1">IF($I$13="SI",B513,'Energía Transada'!B513*'Energía Transada'!$I$15)</f>
        <v>1016.6737030674001</v>
      </c>
      <c r="E513" s="20">
        <f ca="1">IF($I$13="SI",'Energía Transada'!C513*'Energía Transada'!$I$16,0)</f>
        <v>1262.9593830170199</v>
      </c>
    </row>
    <row r="514" spans="1:5" x14ac:dyDescent="0.2">
      <c r="A514" s="8">
        <v>505</v>
      </c>
      <c r="B514" s="9">
        <f>$J$3*'Punto de Medida'!C514</f>
        <v>1510.8852857999998</v>
      </c>
      <c r="C514" s="20">
        <f>$J$4*'Punto de Medida'!D514</f>
        <v>1061.0888064000001</v>
      </c>
      <c r="D514" s="9">
        <f ca="1">IF($I$13="SI",B514,'Energía Transada'!B514*'Energía Transada'!$I$15)</f>
        <v>1510.8852857999998</v>
      </c>
      <c r="E514" s="20">
        <f ca="1">IF($I$13="SI",'Energía Transada'!C514*'Energía Transada'!$I$16,0)</f>
        <v>1910.5277002409953</v>
      </c>
    </row>
    <row r="515" spans="1:5" x14ac:dyDescent="0.2">
      <c r="A515" s="8">
        <v>506</v>
      </c>
      <c r="B515" s="9">
        <f>$J$3*'Punto de Medida'!C515</f>
        <v>1554.2067527999998</v>
      </c>
      <c r="C515" s="20">
        <f>$J$4*'Punto de Medida'!D515</f>
        <v>1220.9043744000001</v>
      </c>
      <c r="D515" s="9">
        <f ca="1">IF($I$13="SI",B515,'Energía Transada'!B515*'Energía Transada'!$I$15)</f>
        <v>1554.2067527999998</v>
      </c>
      <c r="E515" s="20">
        <f ca="1">IF($I$13="SI",'Energía Transada'!C515*'Energía Transada'!$I$16,0)</f>
        <v>2198.2812490034794</v>
      </c>
    </row>
    <row r="516" spans="1:5" x14ac:dyDescent="0.2">
      <c r="A516" s="8">
        <v>507</v>
      </c>
      <c r="B516" s="9">
        <f>$J$3*'Punto de Medida'!C516</f>
        <v>2343.0144926999997</v>
      </c>
      <c r="C516" s="20">
        <f>$J$4*'Punto de Medida'!D516</f>
        <v>1022.4026208</v>
      </c>
      <c r="D516" s="9">
        <f ca="1">IF($I$13="SI",B516,'Energía Transada'!B516*'Energía Transada'!$I$15)</f>
        <v>2343.0144926999997</v>
      </c>
      <c r="E516" s="20">
        <f ca="1">IF($I$13="SI",'Energía Transada'!C516*'Energía Transada'!$I$16,0)</f>
        <v>1840.8718629918724</v>
      </c>
    </row>
    <row r="517" spans="1:5" x14ac:dyDescent="0.2">
      <c r="A517" s="8">
        <v>508</v>
      </c>
      <c r="B517" s="9">
        <f>$J$3*'Punto de Medida'!C517</f>
        <v>2547.0581614499997</v>
      </c>
      <c r="C517" s="20">
        <f>$J$4*'Punto de Medida'!D517</f>
        <v>678.90807359999997</v>
      </c>
      <c r="D517" s="9">
        <f ca="1">IF($I$13="SI",B517,'Energía Transada'!B517*'Energía Transada'!$I$15)</f>
        <v>2547.0581614499997</v>
      </c>
      <c r="E517" s="20">
        <f ca="1">IF($I$13="SI",'Energía Transada'!C517*'Energía Transada'!$I$16,0)</f>
        <v>1222.3978546439337</v>
      </c>
    </row>
    <row r="518" spans="1:5" x14ac:dyDescent="0.2">
      <c r="A518" s="8">
        <v>509</v>
      </c>
      <c r="B518" s="9">
        <f>$J$3*'Punto de Medida'!C518</f>
        <v>2779.9577889000002</v>
      </c>
      <c r="C518" s="20">
        <f>$J$4*'Punto de Medida'!D518</f>
        <v>375.95575315199994</v>
      </c>
      <c r="D518" s="9">
        <f ca="1">IF($I$13="SI",B518,'Energía Transada'!B518*'Energía Transada'!$I$15)</f>
        <v>2779.9577889000002</v>
      </c>
      <c r="E518" s="20">
        <f ca="1">IF($I$13="SI",'Energía Transada'!C518*'Energía Transada'!$I$16,0)</f>
        <v>676.92155089146524</v>
      </c>
    </row>
    <row r="519" spans="1:5" x14ac:dyDescent="0.2">
      <c r="A519" s="8">
        <v>510</v>
      </c>
      <c r="B519" s="9">
        <f>$J$3*'Punto de Medida'!C519</f>
        <v>2730.5173847999999</v>
      </c>
      <c r="C519" s="20">
        <f>$J$4*'Punto de Medida'!D519</f>
        <v>755.4260352</v>
      </c>
      <c r="D519" s="9">
        <f ca="1">IF($I$13="SI",B519,'Energía Transada'!B519*'Energía Transada'!$I$15)</f>
        <v>2730.5173847999999</v>
      </c>
      <c r="E519" s="20">
        <f ca="1">IF($I$13="SI",'Energía Transada'!C519*'Energía Transada'!$I$16,0)</f>
        <v>1360.1711346192078</v>
      </c>
    </row>
    <row r="520" spans="1:5" x14ac:dyDescent="0.2">
      <c r="A520" s="8">
        <v>511</v>
      </c>
      <c r="B520" s="9">
        <f>$J$3*'Punto de Medida'!C520</f>
        <v>2609.0690336999996</v>
      </c>
      <c r="C520" s="20">
        <f>$J$4*'Punto de Medida'!D520</f>
        <v>620.11433280000006</v>
      </c>
      <c r="D520" s="9">
        <f ca="1">IF($I$13="SI",B520,'Energía Transada'!B520*'Energía Transada'!$I$15)</f>
        <v>2609.0690336999996</v>
      </c>
      <c r="E520" s="20">
        <f ca="1">IF($I$13="SI",'Energía Transada'!C520*'Energía Transada'!$I$16,0)</f>
        <v>1116.5376573431197</v>
      </c>
    </row>
    <row r="521" spans="1:5" x14ac:dyDescent="0.2">
      <c r="A521" s="8">
        <v>512</v>
      </c>
      <c r="B521" s="9">
        <f>$J$3*'Punto de Medida'!C521</f>
        <v>2721.1610987999998</v>
      </c>
      <c r="C521" s="20">
        <f>$J$4*'Punto de Medida'!D521</f>
        <v>660.94238399999995</v>
      </c>
      <c r="D521" s="9">
        <f ca="1">IF($I$13="SI",B521,'Energía Transada'!B521*'Energía Transada'!$I$15)</f>
        <v>2721.1610987999998</v>
      </c>
      <c r="E521" s="20">
        <f ca="1">IF($I$13="SI",'Energía Transada'!C521*'Energía Transada'!$I$16,0)</f>
        <v>1190.0499989058414</v>
      </c>
    </row>
    <row r="522" spans="1:5" x14ac:dyDescent="0.2">
      <c r="A522" s="8">
        <v>513</v>
      </c>
      <c r="B522" s="9">
        <f>$J$3*'Punto de Medida'!C522</f>
        <v>2522.3640412499994</v>
      </c>
      <c r="C522" s="20">
        <f>$J$4*'Punto de Medida'!D522</f>
        <v>996.45166080000001</v>
      </c>
      <c r="D522" s="9">
        <f ca="1">IF($I$13="SI",B522,'Energía Transada'!B522*'Energía Transada'!$I$15)</f>
        <v>2522.3640412499994</v>
      </c>
      <c r="E522" s="20">
        <f ca="1">IF($I$13="SI",'Energía Transada'!C522*'Energía Transada'!$I$16,0)</f>
        <v>1794.1462471632988</v>
      </c>
    </row>
    <row r="523" spans="1:5" x14ac:dyDescent="0.2">
      <c r="A523" s="8">
        <v>514</v>
      </c>
      <c r="B523" s="9">
        <f>$J$3*'Punto de Medida'!C523</f>
        <v>2080.5543173999999</v>
      </c>
      <c r="C523" s="20">
        <f>$J$4*'Punto de Medida'!D523</f>
        <v>1586.2553184000001</v>
      </c>
      <c r="D523" s="9">
        <f ca="1">IF($I$13="SI",B523,'Energía Transada'!B523*'Energía Transada'!$I$15)</f>
        <v>2080.5543173999999</v>
      </c>
      <c r="E523" s="20">
        <f ca="1">IF($I$13="SI",'Energía Transada'!C523*'Energía Transada'!$I$16,0)</f>
        <v>2856.1084681873049</v>
      </c>
    </row>
    <row r="524" spans="1:5" x14ac:dyDescent="0.2">
      <c r="A524" s="8">
        <v>515</v>
      </c>
      <c r="B524" s="9">
        <f>$J$3*'Punto de Medida'!C524</f>
        <v>1613.6071293000002</v>
      </c>
      <c r="C524" s="20">
        <f>$J$4*'Punto de Medida'!D524</f>
        <v>2689.9967808000001</v>
      </c>
      <c r="D524" s="9">
        <f ca="1">IF($I$13="SI",B524,'Energía Transada'!B524*'Energía Transada'!$I$15)</f>
        <v>1613.6071293000002</v>
      </c>
      <c r="E524" s="20">
        <f ca="1">IF($I$13="SI",'Energía Transada'!C524*'Energía Transada'!$I$16,0)</f>
        <v>4843.433775080397</v>
      </c>
    </row>
    <row r="525" spans="1:5" x14ac:dyDescent="0.2">
      <c r="A525" s="8">
        <v>516</v>
      </c>
      <c r="B525" s="9">
        <f>$J$3*'Punto de Medida'!C525</f>
        <v>2371.3584484499997</v>
      </c>
      <c r="C525" s="20">
        <f>$J$4*'Punto de Medida'!D525</f>
        <v>2248.9208447999999</v>
      </c>
      <c r="D525" s="9">
        <f ca="1">IF($I$13="SI",B525,'Energía Transada'!B525*'Energía Transada'!$I$15)</f>
        <v>2371.3584484499997</v>
      </c>
      <c r="E525" s="20">
        <f ca="1">IF($I$13="SI",'Energía Transada'!C525*'Energía Transada'!$I$16,0)</f>
        <v>4049.2610455642439</v>
      </c>
    </row>
    <row r="526" spans="1:5" x14ac:dyDescent="0.2">
      <c r="A526" s="8">
        <v>517</v>
      </c>
      <c r="B526" s="9">
        <f>$J$3*'Punto de Medida'!C526</f>
        <v>1770.9013511999999</v>
      </c>
      <c r="C526" s="20">
        <f>$J$4*'Punto de Medida'!D526</f>
        <v>1879.3089312</v>
      </c>
      <c r="D526" s="9">
        <f ca="1">IF($I$13="SI",B526,'Energía Transada'!B526*'Energía Transada'!$I$15)</f>
        <v>1770.9013511999999</v>
      </c>
      <c r="E526" s="20">
        <f ca="1">IF($I$13="SI",'Energía Transada'!C526*'Energía Transada'!$I$16,0)</f>
        <v>3383.7618008142417</v>
      </c>
    </row>
    <row r="527" spans="1:5" x14ac:dyDescent="0.2">
      <c r="A527" s="8">
        <v>518</v>
      </c>
      <c r="B527" s="9">
        <f>$J$3*'Punto de Medida'!C527</f>
        <v>2136.4916498999996</v>
      </c>
      <c r="C527" s="20">
        <f>$J$4*'Punto de Medida'!D527</f>
        <v>1750.9901279999999</v>
      </c>
      <c r="D527" s="9">
        <f ca="1">IF($I$13="SI",B527,'Energía Transada'!B527*'Energía Transada'!$I$15)</f>
        <v>2136.4916498999996</v>
      </c>
      <c r="E527" s="20">
        <f ca="1">IF($I$13="SI",'Energía Transada'!C527*'Energía Transada'!$I$16,0)</f>
        <v>3152.7192843945973</v>
      </c>
    </row>
    <row r="528" spans="1:5" x14ac:dyDescent="0.2">
      <c r="A528" s="8">
        <v>519</v>
      </c>
      <c r="B528" s="9">
        <f>$J$3*'Punto de Medida'!C528</f>
        <v>1964.9548182000001</v>
      </c>
      <c r="C528" s="20">
        <f>$J$4*'Punto de Medida'!D528</f>
        <v>1224.9001248</v>
      </c>
      <c r="D528" s="9">
        <f ca="1">IF($I$13="SI",B528,'Energía Transada'!B528*'Energía Transada'!$I$15)</f>
        <v>1964.9548182000001</v>
      </c>
      <c r="E528" s="20">
        <f ca="1">IF($I$13="SI",'Energía Transada'!C528*'Energía Transada'!$I$16,0)</f>
        <v>2205.4757380758397</v>
      </c>
    </row>
    <row r="529" spans="1:5" x14ac:dyDescent="0.2">
      <c r="A529" s="8">
        <v>520</v>
      </c>
      <c r="B529" s="9">
        <f>$J$3*'Punto de Medida'!C529</f>
        <v>1766.0769554999999</v>
      </c>
      <c r="C529" s="20">
        <f>$J$4*'Punto de Medida'!D529</f>
        <v>1105.0872672</v>
      </c>
      <c r="D529" s="9">
        <f ca="1">IF($I$13="SI",B529,'Energía Transada'!B529*'Energía Transada'!$I$15)</f>
        <v>1766.0769554999999</v>
      </c>
      <c r="E529" s="20">
        <f ca="1">IF($I$13="SI",'Energía Transada'!C529*'Energía Transada'!$I$16,0)</f>
        <v>1989.7484757494678</v>
      </c>
    </row>
    <row r="530" spans="1:5" x14ac:dyDescent="0.2">
      <c r="A530" s="8">
        <v>521</v>
      </c>
      <c r="B530" s="9">
        <f>$J$3*'Punto de Medida'!C530</f>
        <v>1781.8236147000002</v>
      </c>
      <c r="C530" s="20">
        <f>$J$4*'Punto de Medida'!D530</f>
        <v>514.45284700800005</v>
      </c>
      <c r="D530" s="9">
        <f ca="1">IF($I$13="SI",B530,'Energía Transada'!B530*'Energía Transada'!$I$15)</f>
        <v>1781.8236147000002</v>
      </c>
      <c r="E530" s="20">
        <f ca="1">IF($I$13="SI",'Energía Transada'!C530*'Energía Transada'!$I$16,0)</f>
        <v>926.2904374717441</v>
      </c>
    </row>
    <row r="531" spans="1:5" x14ac:dyDescent="0.2">
      <c r="A531" s="8">
        <v>522</v>
      </c>
      <c r="B531" s="9">
        <f>$J$3*'Punto de Medida'!C531</f>
        <v>1511.0930874000001</v>
      </c>
      <c r="C531" s="20">
        <f>$J$4*'Punto de Medida'!D531</f>
        <v>166.02864777600001</v>
      </c>
      <c r="D531" s="9">
        <f ca="1">IF($I$13="SI",B531,'Energía Transada'!B531*'Energía Transada'!$I$15)</f>
        <v>1511.0930874000001</v>
      </c>
      <c r="E531" s="20">
        <f ca="1">IF($I$13="SI",'Energía Transada'!C531*'Energía Transada'!$I$16,0)</f>
        <v>298.94041733018463</v>
      </c>
    </row>
    <row r="532" spans="1:5" x14ac:dyDescent="0.2">
      <c r="A532" s="8">
        <v>523</v>
      </c>
      <c r="B532" s="9">
        <f>$J$3*'Punto de Medida'!C532</f>
        <v>1528.6387662</v>
      </c>
      <c r="C532" s="20">
        <f>$J$4*'Punto de Medida'!D532</f>
        <v>208.99542480000002</v>
      </c>
      <c r="D532" s="9">
        <f ca="1">IF($I$13="SI",B532,'Energía Transada'!B532*'Energía Transada'!$I$15)</f>
        <v>1528.6387662</v>
      </c>
      <c r="E532" s="20">
        <f ca="1">IF($I$13="SI",'Energía Transada'!C532*'Energía Transada'!$I$16,0)</f>
        <v>376.30360992943361</v>
      </c>
    </row>
    <row r="533" spans="1:5" x14ac:dyDescent="0.2">
      <c r="A533" s="8">
        <v>524</v>
      </c>
      <c r="B533" s="9">
        <f>$J$3*'Punto de Medida'!C533</f>
        <v>2353.0216340249999</v>
      </c>
      <c r="C533" s="20">
        <f>$J$4*'Punto de Medida'!D533</f>
        <v>110.833978176</v>
      </c>
      <c r="D533" s="9">
        <f ca="1">IF($I$13="SI",B533,'Energía Transada'!B533*'Energía Transada'!$I$15)</f>
        <v>2353.0216340249999</v>
      </c>
      <c r="E533" s="20">
        <f ca="1">IF($I$13="SI",'Energía Transada'!C533*'Energía Transada'!$I$16,0)</f>
        <v>199.5604742562233</v>
      </c>
    </row>
    <row r="534" spans="1:5" x14ac:dyDescent="0.2">
      <c r="A534" s="8">
        <v>525</v>
      </c>
      <c r="B534" s="9">
        <f>$J$3*'Punto de Medida'!C534</f>
        <v>2590.589172</v>
      </c>
      <c r="C534" s="20">
        <f>$J$4*'Punto de Medida'!D534</f>
        <v>111.59788915200001</v>
      </c>
      <c r="D534" s="9">
        <f ca="1">IF($I$13="SI",B534,'Energía Transada'!B534*'Energía Transada'!$I$15)</f>
        <v>2590.589172</v>
      </c>
      <c r="E534" s="20">
        <f ca="1">IF($I$13="SI",'Energía Transada'!C534*'Energía Transada'!$I$16,0)</f>
        <v>200.93592282505494</v>
      </c>
    </row>
    <row r="535" spans="1:5" x14ac:dyDescent="0.2">
      <c r="A535" s="8">
        <v>526</v>
      </c>
      <c r="B535" s="9">
        <f>$J$3*'Punto de Medida'!C535</f>
        <v>2784.4623767999997</v>
      </c>
      <c r="C535" s="20">
        <f>$J$4*'Punto de Medida'!D535</f>
        <v>435.99341654400001</v>
      </c>
      <c r="D535" s="9">
        <f ca="1">IF($I$13="SI",B535,'Energía Transada'!B535*'Energía Transada'!$I$15)</f>
        <v>2784.4623767999997</v>
      </c>
      <c r="E535" s="20">
        <f ca="1">IF($I$13="SI",'Energía Transada'!C535*'Energía Transada'!$I$16,0)</f>
        <v>785.02147455131478</v>
      </c>
    </row>
    <row r="536" spans="1:5" x14ac:dyDescent="0.2">
      <c r="A536" s="8">
        <v>527</v>
      </c>
      <c r="B536" s="9">
        <f>$J$3*'Punto de Medida'!C536</f>
        <v>2816.8062704250001</v>
      </c>
      <c r="C536" s="20">
        <f>$J$4*'Punto de Medida'!D536</f>
        <v>661.2621216</v>
      </c>
      <c r="D536" s="9">
        <f ca="1">IF($I$13="SI",B536,'Energía Transada'!B536*'Energía Transada'!$I$15)</f>
        <v>2816.8062704250001</v>
      </c>
      <c r="E536" s="20">
        <f ca="1">IF($I$13="SI",'Energía Transada'!C536*'Energía Transada'!$I$16,0)</f>
        <v>1190.6256976955415</v>
      </c>
    </row>
    <row r="537" spans="1:5" x14ac:dyDescent="0.2">
      <c r="A537" s="8">
        <v>528</v>
      </c>
      <c r="B537" s="9">
        <f>$J$3*'Punto de Medida'!C537</f>
        <v>2762.7085259999999</v>
      </c>
      <c r="C537" s="20">
        <f>$J$4*'Punto de Medida'!D537</f>
        <v>816.12438719999989</v>
      </c>
      <c r="D537" s="9">
        <f ca="1">IF($I$13="SI",B537,'Energía Transada'!B537*'Energía Transada'!$I$15)</f>
        <v>2762.7085259999999</v>
      </c>
      <c r="E537" s="20">
        <f ca="1">IF($I$13="SI",'Energía Transada'!C537*'Energía Transada'!$I$16,0)</f>
        <v>1469.460651345353</v>
      </c>
    </row>
    <row r="538" spans="1:5" x14ac:dyDescent="0.2">
      <c r="A538" s="8">
        <v>529</v>
      </c>
      <c r="B538" s="9">
        <f>$J$3*'Punto de Medida'!C538</f>
        <v>2873.1552896999997</v>
      </c>
      <c r="C538" s="20">
        <f>$J$4*'Punto de Medida'!D538</f>
        <v>926.93285760000003</v>
      </c>
      <c r="D538" s="9">
        <f ca="1">IF($I$13="SI",B538,'Energía Transada'!B538*'Energía Transada'!$I$15)</f>
        <v>2873.1552896999997</v>
      </c>
      <c r="E538" s="20">
        <f ca="1">IF($I$13="SI",'Energía Transada'!C538*'Energía Transada'!$I$16,0)</f>
        <v>1668.9751979541209</v>
      </c>
    </row>
    <row r="539" spans="1:5" x14ac:dyDescent="0.2">
      <c r="A539" s="8">
        <v>530</v>
      </c>
      <c r="B539" s="9">
        <f>$J$3*'Punto de Medida'!C539</f>
        <v>2874.0161922000002</v>
      </c>
      <c r="C539" s="20">
        <f>$J$4*'Punto de Medida'!D539</f>
        <v>931.91352960000006</v>
      </c>
      <c r="D539" s="9">
        <f ca="1">IF($I$13="SI",B539,'Energía Transada'!B539*'Energía Transada'!$I$15)</f>
        <v>2874.0161922000002</v>
      </c>
      <c r="E539" s="20">
        <f ca="1">IF($I$13="SI",'Energía Transada'!C539*'Energía Transada'!$I$16,0)</f>
        <v>1677.9430729938163</v>
      </c>
    </row>
    <row r="540" spans="1:5" x14ac:dyDescent="0.2">
      <c r="A540" s="8">
        <v>531</v>
      </c>
      <c r="B540" s="9">
        <f>$J$3*'Punto de Medida'!C540</f>
        <v>2663.0416362000001</v>
      </c>
      <c r="C540" s="20">
        <f>$J$4*'Punto de Medida'!D540</f>
        <v>742.18966080000007</v>
      </c>
      <c r="D540" s="9">
        <f ca="1">IF($I$13="SI",B540,'Energía Transada'!B540*'Energía Transada'!$I$15)</f>
        <v>2663.0416362000001</v>
      </c>
      <c r="E540" s="20">
        <f ca="1">IF($I$13="SI",'Energía Transada'!C540*'Energía Transada'!$I$16,0)</f>
        <v>1336.3385771655505</v>
      </c>
    </row>
    <row r="541" spans="1:5" x14ac:dyDescent="0.2">
      <c r="A541" s="8">
        <v>532</v>
      </c>
      <c r="B541" s="9">
        <f>$J$3*'Punto de Medida'!C541</f>
        <v>2456.1551642999998</v>
      </c>
      <c r="C541" s="20">
        <f>$J$4*'Punto de Medida'!D541</f>
        <v>978.07178879999992</v>
      </c>
      <c r="D541" s="9">
        <f ca="1">IF($I$13="SI",B541,'Energía Transada'!B541*'Energía Transada'!$I$15)</f>
        <v>2456.1551642999998</v>
      </c>
      <c r="E541" s="20">
        <f ca="1">IF($I$13="SI",'Energía Transada'!C541*'Energía Transada'!$I$16,0)</f>
        <v>1761.0526414527449</v>
      </c>
    </row>
    <row r="542" spans="1:5" x14ac:dyDescent="0.2">
      <c r="A542" s="8">
        <v>533</v>
      </c>
      <c r="B542" s="9">
        <f>$J$3*'Punto de Medida'!C542</f>
        <v>1769.9323292999998</v>
      </c>
      <c r="C542" s="20">
        <f>$J$4*'Punto de Medida'!D542</f>
        <v>1074.6700128</v>
      </c>
      <c r="D542" s="9">
        <f ca="1">IF($I$13="SI",B542,'Energía Transada'!B542*'Energía Transada'!$I$15)</f>
        <v>1769.9323292999998</v>
      </c>
      <c r="E542" s="20">
        <f ca="1">IF($I$13="SI",'Energía Transada'!C542*'Energía Transada'!$I$16,0)</f>
        <v>1934.9811398337872</v>
      </c>
    </row>
    <row r="543" spans="1:5" x14ac:dyDescent="0.2">
      <c r="A543" s="8">
        <v>534</v>
      </c>
      <c r="B543" s="9">
        <f>$J$3*'Punto de Medida'!C543</f>
        <v>1225.6338632999998</v>
      </c>
      <c r="C543" s="20">
        <f>$J$4*'Punto de Medida'!D543</f>
        <v>993.68543040000009</v>
      </c>
      <c r="D543" s="9">
        <f ca="1">IF($I$13="SI",B543,'Energía Transada'!B543*'Energía Transada'!$I$15)</f>
        <v>1225.6338632999998</v>
      </c>
      <c r="E543" s="20">
        <f ca="1">IF($I$13="SI",'Energía Transada'!C543*'Energía Transada'!$I$16,0)</f>
        <v>1789.165552076731</v>
      </c>
    </row>
    <row r="544" spans="1:5" x14ac:dyDescent="0.2">
      <c r="A544" s="8">
        <v>535</v>
      </c>
      <c r="B544" s="9">
        <f>$J$3*'Punto de Medida'!C544</f>
        <v>1027.5726520479</v>
      </c>
      <c r="C544" s="20">
        <f>$J$4*'Punto de Medida'!D544</f>
        <v>851.66474879999998</v>
      </c>
      <c r="D544" s="9">
        <f ca="1">IF($I$13="SI",B544,'Energía Transada'!B544*'Energía Transada'!$I$15)</f>
        <v>1027.5726520479</v>
      </c>
      <c r="E544" s="20">
        <f ca="1">IF($I$13="SI",'Energía Transada'!C544*'Energía Transada'!$I$16,0)</f>
        <v>1533.4523218858722</v>
      </c>
    </row>
    <row r="545" spans="1:5" x14ac:dyDescent="0.2">
      <c r="A545" s="8">
        <v>536</v>
      </c>
      <c r="B545" s="9">
        <f>$J$3*'Punto de Medida'!C545</f>
        <v>864.38526915449995</v>
      </c>
      <c r="C545" s="20">
        <f>$J$4*'Punto de Medida'!D545</f>
        <v>1100.0228928000001</v>
      </c>
      <c r="D545" s="9">
        <f ca="1">IF($I$13="SI",B545,'Energía Transada'!B545*'Energía Transada'!$I$15)</f>
        <v>864.38526915449995</v>
      </c>
      <c r="E545" s="20">
        <f ca="1">IF($I$13="SI",'Energía Transada'!C545*'Energía Transada'!$I$16,0)</f>
        <v>1980.6298915958773</v>
      </c>
    </row>
    <row r="546" spans="1:5" x14ac:dyDescent="0.2">
      <c r="A546" s="8">
        <v>537</v>
      </c>
      <c r="B546" s="9">
        <f>$J$3*'Punto de Medida'!C546</f>
        <v>435.81969344369998</v>
      </c>
      <c r="C546" s="20">
        <f>$J$4*'Punto de Medida'!D546</f>
        <v>944.34949440000014</v>
      </c>
      <c r="D546" s="9">
        <f ca="1">IF($I$13="SI",B546,'Energía Transada'!B546*'Energía Transada'!$I$15)</f>
        <v>435.81969344369998</v>
      </c>
      <c r="E546" s="20">
        <f ca="1">IF($I$13="SI",'Energía Transada'!C546*'Energía Transada'!$I$16,0)</f>
        <v>1700.3344648229613</v>
      </c>
    </row>
    <row r="547" spans="1:5" x14ac:dyDescent="0.2">
      <c r="A547" s="8">
        <v>538</v>
      </c>
      <c r="B547" s="9">
        <f>$J$3*'Punto de Medida'!C547</f>
        <v>309.52048113810002</v>
      </c>
      <c r="C547" s="20">
        <f>$J$4*'Punto de Medida'!D547</f>
        <v>432.90386332800006</v>
      </c>
      <c r="D547" s="9">
        <f ca="1">IF($I$13="SI",B547,'Energía Transada'!B547*'Energía Transada'!$I$15)</f>
        <v>309.52048113810002</v>
      </c>
      <c r="E547" s="20">
        <f ca="1">IF($I$13="SI",'Energía Transada'!C547*'Energía Transada'!$I$16,0)</f>
        <v>779.45862536759489</v>
      </c>
    </row>
    <row r="548" spans="1:5" x14ac:dyDescent="0.2">
      <c r="A548" s="8">
        <v>539</v>
      </c>
      <c r="B548" s="9">
        <f>$J$3*'Punto de Medida'!C548</f>
        <v>177.2789306709</v>
      </c>
      <c r="C548" s="20">
        <f>$J$4*'Punto de Medida'!D548</f>
        <v>559.81218239999998</v>
      </c>
      <c r="D548" s="9">
        <f ca="1">IF($I$13="SI",B548,'Energía Transada'!B548*'Energía Transada'!$I$15)</f>
        <v>177.2789306709</v>
      </c>
      <c r="E548" s="20">
        <f ca="1">IF($I$13="SI",'Energía Transada'!C548*'Energía Transada'!$I$16,0)</f>
        <v>1007.9615155268915</v>
      </c>
    </row>
    <row r="549" spans="1:5" x14ac:dyDescent="0.2">
      <c r="A549" s="8">
        <v>540</v>
      </c>
      <c r="B549" s="9">
        <f>$J$3*'Punto de Medida'!C549</f>
        <v>245.14482381240001</v>
      </c>
      <c r="C549" s="20">
        <f>$J$4*'Punto de Medida'!D549</f>
        <v>298.16262297599997</v>
      </c>
      <c r="D549" s="9">
        <f ca="1">IF($I$13="SI",B549,'Energía Transada'!B549*'Energía Transada'!$I$15)</f>
        <v>245.14482381240001</v>
      </c>
      <c r="E549" s="20">
        <f ca="1">IF($I$13="SI",'Energía Transada'!C549*'Energía Transada'!$I$16,0)</f>
        <v>536.85228506445969</v>
      </c>
    </row>
    <row r="550" spans="1:5" x14ac:dyDescent="0.2">
      <c r="A550" s="8">
        <v>541</v>
      </c>
      <c r="B550" s="9">
        <f>$J$3*'Punto de Medida'!C550</f>
        <v>538.25149269389999</v>
      </c>
      <c r="C550" s="20">
        <f>$J$4*'Punto de Medida'!D550</f>
        <v>128.010887712</v>
      </c>
      <c r="D550" s="9">
        <f ca="1">IF($I$13="SI",B550,'Energía Transada'!B550*'Energía Transada'!$I$15)</f>
        <v>538.25149269389999</v>
      </c>
      <c r="E550" s="20">
        <f ca="1">IF($I$13="SI",'Energía Transada'!C550*'Energía Transada'!$I$16,0)</f>
        <v>230.48810375822623</v>
      </c>
    </row>
    <row r="551" spans="1:5" x14ac:dyDescent="0.2">
      <c r="A551" s="8">
        <v>542</v>
      </c>
      <c r="B551" s="9">
        <f>$J$3*'Punto de Medida'!C551</f>
        <v>915.32829909029999</v>
      </c>
      <c r="C551" s="20">
        <f>$J$4*'Punto de Medida'!D551</f>
        <v>64.437117791999995</v>
      </c>
      <c r="D551" s="9">
        <f ca="1">IF($I$13="SI",B551,'Energía Transada'!B551*'Energía Transada'!$I$15)</f>
        <v>915.32829909029999</v>
      </c>
      <c r="E551" s="20">
        <f ca="1">IF($I$13="SI",'Energía Transada'!C551*'Energía Transada'!$I$16,0)</f>
        <v>116.02129597708652</v>
      </c>
    </row>
    <row r="552" spans="1:5" x14ac:dyDescent="0.2">
      <c r="A552" s="8">
        <v>543</v>
      </c>
      <c r="B552" s="9">
        <f>$J$3*'Punto de Medida'!C552</f>
        <v>1186.7911274999999</v>
      </c>
      <c r="C552" s="20">
        <f>$J$4*'Punto de Medida'!D552</f>
        <v>15.582132863999998</v>
      </c>
      <c r="D552" s="9">
        <f ca="1">IF($I$13="SI",B552,'Energía Transada'!B552*'Energía Transada'!$I$15)</f>
        <v>1186.7911274999999</v>
      </c>
      <c r="E552" s="20">
        <f ca="1">IF($I$13="SI",'Energía Transada'!C552*'Energía Transada'!$I$16,0)</f>
        <v>28.056178037076641</v>
      </c>
    </row>
    <row r="553" spans="1:5" x14ac:dyDescent="0.2">
      <c r="A553" s="8">
        <v>544</v>
      </c>
      <c r="B553" s="9">
        <f>$J$3*'Punto de Medida'!C553</f>
        <v>1550.127929475</v>
      </c>
      <c r="C553" s="20">
        <f>$J$4*'Punto de Medida'!D553</f>
        <v>8.6020723199999996</v>
      </c>
      <c r="D553" s="9">
        <f ca="1">IF($I$13="SI",B553,'Energía Transada'!B553*'Energía Transada'!$I$15)</f>
        <v>1550.127929475</v>
      </c>
      <c r="E553" s="20">
        <f ca="1">IF($I$13="SI",'Energía Transada'!C553*'Energía Transada'!$I$16,0)</f>
        <v>15.488333632124837</v>
      </c>
    </row>
    <row r="554" spans="1:5" x14ac:dyDescent="0.2">
      <c r="A554" s="8">
        <v>545</v>
      </c>
      <c r="B554" s="9">
        <f>$J$3*'Punto de Medida'!C554</f>
        <v>1003.8321028409999</v>
      </c>
      <c r="C554" s="20">
        <f>$J$4*'Punto de Medida'!D554</f>
        <v>21.585988704000002</v>
      </c>
      <c r="D554" s="9">
        <f ca="1">IF($I$13="SI",B554,'Energía Transada'!B554*'Energía Transada'!$I$15)</f>
        <v>1003.8321028409999</v>
      </c>
      <c r="E554" s="20">
        <f ca="1">IF($I$13="SI",'Energía Transada'!C554*'Energía Transada'!$I$16,0)</f>
        <v>38.866331552398535</v>
      </c>
    </row>
    <row r="555" spans="1:5" x14ac:dyDescent="0.2">
      <c r="A555" s="8">
        <v>546</v>
      </c>
      <c r="B555" s="9">
        <f>$J$3*'Punto de Medida'!C555</f>
        <v>447.32836948020002</v>
      </c>
      <c r="C555" s="20">
        <f>$J$4*'Punto de Medida'!D555</f>
        <v>25.136491776</v>
      </c>
      <c r="D555" s="9">
        <f ca="1">IF($I$13="SI",B555,'Energía Transada'!B555*'Energía Transada'!$I$15)</f>
        <v>447.32836948020002</v>
      </c>
      <c r="E555" s="20">
        <f ca="1">IF($I$13="SI",'Energía Transada'!C555*'Energía Transada'!$I$16,0)</f>
        <v>45.25913715729493</v>
      </c>
    </row>
    <row r="556" spans="1:5" x14ac:dyDescent="0.2">
      <c r="A556" s="8">
        <v>547</v>
      </c>
      <c r="B556" s="9">
        <f>$J$3*'Punto de Medida'!C556</f>
        <v>251.23631688119997</v>
      </c>
      <c r="C556" s="20">
        <f>$J$4*'Punto de Medida'!D556</f>
        <v>775.4904287999999</v>
      </c>
      <c r="D556" s="9">
        <f ca="1">IF($I$13="SI",B556,'Energía Transada'!B556*'Energía Transada'!$I$15)</f>
        <v>251.23631688119997</v>
      </c>
      <c r="E556" s="20">
        <f ca="1">IF($I$13="SI",'Energía Transada'!C556*'Energía Transada'!$I$16,0)</f>
        <v>1396.297780692682</v>
      </c>
    </row>
    <row r="557" spans="1:5" x14ac:dyDescent="0.2">
      <c r="A557" s="8">
        <v>548</v>
      </c>
      <c r="B557" s="9">
        <f>$J$3*'Punto de Medida'!C557</f>
        <v>300.88900882529998</v>
      </c>
      <c r="C557" s="20">
        <f>$J$4*'Punto de Medida'!D557</f>
        <v>1120.0139807999999</v>
      </c>
      <c r="D557" s="9">
        <f ca="1">IF($I$13="SI",B557,'Energía Transada'!B557*'Energía Transada'!$I$15)</f>
        <v>300.88900882529998</v>
      </c>
      <c r="E557" s="20">
        <f ca="1">IF($I$13="SI",'Energía Transada'!C557*'Energía Transada'!$I$16,0)</f>
        <v>2016.6245483593727</v>
      </c>
    </row>
    <row r="558" spans="1:5" x14ac:dyDescent="0.2">
      <c r="A558" s="8">
        <v>549</v>
      </c>
      <c r="B558" s="9">
        <f>$J$3*'Punto de Medida'!C558</f>
        <v>215.65761480660001</v>
      </c>
      <c r="C558" s="20">
        <f>$J$4*'Punto de Medida'!D558</f>
        <v>1759.4249472000004</v>
      </c>
      <c r="D558" s="9">
        <f ca="1">IF($I$13="SI",B558,'Energía Transada'!B558*'Energía Transada'!$I$15)</f>
        <v>215.65761480660001</v>
      </c>
      <c r="E558" s="20">
        <f ca="1">IF($I$13="SI",'Energía Transada'!C558*'Energía Transada'!$I$16,0)</f>
        <v>3167.9064729041052</v>
      </c>
    </row>
    <row r="559" spans="1:5" x14ac:dyDescent="0.2">
      <c r="A559" s="8">
        <v>550</v>
      </c>
      <c r="B559" s="9">
        <f>$J$3*'Punto de Medida'!C559</f>
        <v>78.954381639600001</v>
      </c>
      <c r="C559" s="20">
        <f>$J$4*'Punto de Medida'!D559</f>
        <v>2243.0089632000004</v>
      </c>
      <c r="D559" s="9">
        <f ca="1">IF($I$13="SI",B559,'Energía Transada'!B559*'Energía Transada'!$I$15)</f>
        <v>78.954381639600001</v>
      </c>
      <c r="E559" s="20">
        <f ca="1">IF($I$13="SI",'Energía Transada'!C559*'Energía Transada'!$I$16,0)</f>
        <v>4038.6164949015483</v>
      </c>
    </row>
    <row r="560" spans="1:5" x14ac:dyDescent="0.2">
      <c r="A560" s="8">
        <v>551</v>
      </c>
      <c r="B560" s="9">
        <f>$J$3*'Punto de Medida'!C560</f>
        <v>152.62252631909999</v>
      </c>
      <c r="C560" s="20">
        <f>$J$4*'Punto de Medida'!D560</f>
        <v>1792.1566847999998</v>
      </c>
      <c r="D560" s="9">
        <f ca="1">IF($I$13="SI",B560,'Energía Transada'!B560*'Energía Transada'!$I$15)</f>
        <v>152.62252631909999</v>
      </c>
      <c r="E560" s="20">
        <f ca="1">IF($I$13="SI",'Energía Transada'!C560*'Energía Transada'!$I$16,0)</f>
        <v>3226.8411171908388</v>
      </c>
    </row>
    <row r="561" spans="1:5" x14ac:dyDescent="0.2">
      <c r="A561" s="8">
        <v>552</v>
      </c>
      <c r="B561" s="9">
        <f>$J$3*'Punto de Medida'!C561</f>
        <v>53.784486167400004</v>
      </c>
      <c r="C561" s="20">
        <f>$J$4*'Punto de Medida'!D561</f>
        <v>2153.8629888</v>
      </c>
      <c r="D561" s="9">
        <f ca="1">IF($I$13="SI",B561,'Energía Transada'!B561*'Energía Transada'!$I$15)</f>
        <v>53.784486167400004</v>
      </c>
      <c r="E561" s="20">
        <f ca="1">IF($I$13="SI",'Energía Transada'!C561*'Energía Transada'!$I$16,0)</f>
        <v>3878.1060339213659</v>
      </c>
    </row>
    <row r="562" spans="1:5" x14ac:dyDescent="0.2">
      <c r="A562" s="8">
        <v>553</v>
      </c>
      <c r="B562" s="9">
        <f>$J$3*'Punto de Medida'!C562</f>
        <v>42.687244216500005</v>
      </c>
      <c r="C562" s="20">
        <f>$J$4*'Punto de Medida'!D562</f>
        <v>2234.0692031999997</v>
      </c>
      <c r="D562" s="9">
        <f ca="1">IF($I$13="SI",B562,'Energía Transada'!B562*'Energía Transada'!$I$15)</f>
        <v>42.687244216500005</v>
      </c>
      <c r="E562" s="20">
        <f ca="1">IF($I$13="SI",'Energía Transada'!C562*'Energía Transada'!$I$16,0)</f>
        <v>4022.5201427296179</v>
      </c>
    </row>
    <row r="563" spans="1:5" x14ac:dyDescent="0.2">
      <c r="A563" s="8">
        <v>554</v>
      </c>
      <c r="B563" s="9">
        <f>$J$3*'Punto de Medida'!C563</f>
        <v>2.4654167687999999</v>
      </c>
      <c r="C563" s="20">
        <f>$J$4*'Punto de Medida'!D563</f>
        <v>2148.8556575999996</v>
      </c>
      <c r="D563" s="9">
        <f ca="1">IF($I$13="SI",B563,'Energía Transada'!B563*'Energía Transada'!$I$15)</f>
        <v>2.4654167687999999</v>
      </c>
      <c r="E563" s="20">
        <f ca="1">IF($I$13="SI",'Energía Transada'!C563*'Energía Transada'!$I$16,0)</f>
        <v>3869.090158054822</v>
      </c>
    </row>
    <row r="564" spans="1:5" x14ac:dyDescent="0.2">
      <c r="A564" s="8">
        <v>555</v>
      </c>
      <c r="B564" s="9">
        <f>$J$3*'Punto de Medida'!C564</f>
        <v>0</v>
      </c>
      <c r="C564" s="20">
        <f>$J$4*'Punto de Medida'!D564</f>
        <v>1788.1376736</v>
      </c>
      <c r="D564" s="9">
        <f ca="1">IF($I$13="SI",B564,'Energía Transada'!B564*'Energía Transada'!$I$15)</f>
        <v>0</v>
      </c>
      <c r="E564" s="20">
        <f ca="1">IF($I$13="SI",'Energía Transada'!C564*'Energía Transada'!$I$16,0)</f>
        <v>3219.6047462303068</v>
      </c>
    </row>
    <row r="565" spans="1:5" x14ac:dyDescent="0.2">
      <c r="A565" s="8">
        <v>556</v>
      </c>
      <c r="B565" s="9">
        <f>$J$3*'Punto de Medida'!C565</f>
        <v>0</v>
      </c>
      <c r="C565" s="20">
        <f>$J$4*'Punto de Medida'!D565</f>
        <v>1872.3779039999999</v>
      </c>
      <c r="D565" s="9">
        <f ca="1">IF($I$13="SI",B565,'Energía Transada'!B565*'Energía Transada'!$I$15)</f>
        <v>0</v>
      </c>
      <c r="E565" s="20">
        <f ca="1">IF($I$13="SI",'Energía Transada'!C565*'Energía Transada'!$I$16,0)</f>
        <v>3371.2822426690095</v>
      </c>
    </row>
    <row r="566" spans="1:5" x14ac:dyDescent="0.2">
      <c r="A566" s="8">
        <v>557</v>
      </c>
      <c r="B566" s="9">
        <f>$J$3*'Punto de Medida'!C566</f>
        <v>50.499914164199993</v>
      </c>
      <c r="C566" s="20">
        <f>$J$4*'Punto de Medida'!D566</f>
        <v>1554.3555456000001</v>
      </c>
      <c r="D566" s="9">
        <f ca="1">IF($I$13="SI",B566,'Energía Transada'!B566*'Energía Transada'!$I$15)</f>
        <v>50.499914164199993</v>
      </c>
      <c r="E566" s="20">
        <f ca="1">IF($I$13="SI",'Energía Transada'!C566*'Energía Transada'!$I$16,0)</f>
        <v>2798.6718057720577</v>
      </c>
    </row>
    <row r="567" spans="1:5" x14ac:dyDescent="0.2">
      <c r="A567" s="8">
        <v>558</v>
      </c>
      <c r="B567" s="9">
        <f>$J$3*'Punto de Medida'!C567</f>
        <v>46.681961052599995</v>
      </c>
      <c r="C567" s="20">
        <f>$J$4*'Punto de Medida'!D567</f>
        <v>1802.7233951999999</v>
      </c>
      <c r="D567" s="9">
        <f ca="1">IF($I$13="SI",B567,'Energía Transada'!B567*'Energía Transada'!$I$15)</f>
        <v>46.681961052599995</v>
      </c>
      <c r="E567" s="20">
        <f ca="1">IF($I$13="SI",'Energía Transada'!C567*'Energía Transada'!$I$16,0)</f>
        <v>3245.8668507560787</v>
      </c>
    </row>
    <row r="568" spans="1:5" x14ac:dyDescent="0.2">
      <c r="A568" s="8">
        <v>559</v>
      </c>
      <c r="B568" s="9">
        <f>$J$3*'Punto de Medida'!C568</f>
        <v>24.081797756999997</v>
      </c>
      <c r="C568" s="20">
        <f>$J$4*'Punto de Medida'!D568</f>
        <v>1761.9303168000001</v>
      </c>
      <c r="D568" s="9">
        <f ca="1">IF($I$13="SI",B568,'Energía Transada'!B568*'Energía Transada'!$I$15)</f>
        <v>24.081797756999997</v>
      </c>
      <c r="E568" s="20">
        <f ca="1">IF($I$13="SI",'Energía Transada'!C568*'Energía Transada'!$I$16,0)</f>
        <v>3172.4174789492831</v>
      </c>
    </row>
    <row r="569" spans="1:5" x14ac:dyDescent="0.2">
      <c r="A569" s="8">
        <v>560</v>
      </c>
      <c r="B569" s="9">
        <f>$J$3*'Punto de Medida'!C569</f>
        <v>2.2402975076999998</v>
      </c>
      <c r="C569" s="20">
        <f>$J$4*'Punto de Medida'!D569</f>
        <v>1454.3582784</v>
      </c>
      <c r="D569" s="9">
        <f ca="1">IF($I$13="SI",B569,'Energía Transada'!B569*'Energía Transada'!$I$15)</f>
        <v>2.2402975076999998</v>
      </c>
      <c r="E569" s="20">
        <f ca="1">IF($I$13="SI",'Energía Transada'!C569*'Energía Transada'!$I$16,0)</f>
        <v>2618.6232106104753</v>
      </c>
    </row>
    <row r="570" spans="1:5" x14ac:dyDescent="0.2">
      <c r="A570" s="8">
        <v>561</v>
      </c>
      <c r="B570" s="9">
        <f>$J$3*'Punto de Medida'!C570</f>
        <v>0</v>
      </c>
      <c r="C570" s="20">
        <f>$J$4*'Punto de Medida'!D570</f>
        <v>2413.1626848000001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4344.984252675582</v>
      </c>
    </row>
    <row r="571" spans="1:5" x14ac:dyDescent="0.2">
      <c r="A571" s="8">
        <v>562</v>
      </c>
      <c r="B571" s="9">
        <f>$J$3*'Punto de Medida'!C571</f>
        <v>0</v>
      </c>
      <c r="C571" s="20">
        <f>$J$4*'Punto de Medida'!D571</f>
        <v>2056.3312031999999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3702.496625058634</v>
      </c>
    </row>
    <row r="572" spans="1:5" x14ac:dyDescent="0.2">
      <c r="A572" s="8">
        <v>563</v>
      </c>
      <c r="B572" s="9">
        <f>$J$3*'Punto de Medida'!C572</f>
        <v>0</v>
      </c>
      <c r="C572" s="20">
        <f>$J$4*'Punto de Medida'!D572</f>
        <v>1869.0913152000001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3365.3646239891887</v>
      </c>
    </row>
    <row r="573" spans="1:5" x14ac:dyDescent="0.2">
      <c r="A573" s="8">
        <v>564</v>
      </c>
      <c r="B573" s="9">
        <f>$J$3*'Punto de Medida'!C573</f>
        <v>0</v>
      </c>
      <c r="C573" s="20">
        <f>$J$4*'Punto de Medida'!D573</f>
        <v>1832.685888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3299.8153724230692</v>
      </c>
    </row>
    <row r="574" spans="1:5" x14ac:dyDescent="0.2">
      <c r="A574" s="8">
        <v>565</v>
      </c>
      <c r="B574" s="9">
        <f>$J$3*'Punto de Medida'!C574</f>
        <v>0</v>
      </c>
      <c r="C574" s="20">
        <f>$J$4*'Punto de Medida'!D574</f>
        <v>1221.2339039999999</v>
      </c>
      <c r="D574" s="9">
        <f ca="1">IF($I$13="SI",B574,'Energía Transada'!B574*'Energía Transada'!$I$15)</f>
        <v>0</v>
      </c>
      <c r="E574" s="20">
        <f ca="1">IF($I$13="SI",'Energía Transada'!C574*'Energía Transada'!$I$16,0)</f>
        <v>2198.8745786334325</v>
      </c>
    </row>
    <row r="575" spans="1:5" x14ac:dyDescent="0.2">
      <c r="A575" s="8">
        <v>566</v>
      </c>
      <c r="B575" s="9">
        <f>$J$3*'Punto de Medida'!C575</f>
        <v>0</v>
      </c>
      <c r="C575" s="20">
        <f>$J$4*'Punto de Medida'!D575</f>
        <v>1001.7766944</v>
      </c>
      <c r="D575" s="9">
        <f ca="1">IF($I$13="SI",B575,'Energía Transada'!B575*'Energía Transada'!$I$15)</f>
        <v>0</v>
      </c>
      <c r="E575" s="20">
        <f ca="1">IF($I$13="SI",'Energía Transada'!C575*'Energía Transada'!$I$16,0)</f>
        <v>1803.7341573703911</v>
      </c>
    </row>
    <row r="576" spans="1:5" x14ac:dyDescent="0.2">
      <c r="A576" s="8">
        <v>567</v>
      </c>
      <c r="B576" s="9">
        <f>$J$3*'Punto de Medida'!C576</f>
        <v>0</v>
      </c>
      <c r="C576" s="20">
        <f>$J$4*'Punto de Medida'!D576</f>
        <v>738.79943040000001</v>
      </c>
      <c r="D576" s="9">
        <f ca="1">IF($I$13="SI",B576,'Energía Transada'!B576*'Energía Transada'!$I$15)</f>
        <v>0</v>
      </c>
      <c r="E576" s="20">
        <f ca="1">IF($I$13="SI",'Energía Transada'!C576*'Energía Transada'!$I$16,0)</f>
        <v>1330.2343481412388</v>
      </c>
    </row>
    <row r="577" spans="1:5" x14ac:dyDescent="0.2">
      <c r="A577" s="8">
        <v>568</v>
      </c>
      <c r="B577" s="9">
        <f>$J$3*'Punto de Medida'!C577</f>
        <v>0</v>
      </c>
      <c r="C577" s="20">
        <f>$J$4*'Punto de Medida'!D577</f>
        <v>647.37460800000008</v>
      </c>
      <c r="D577" s="9">
        <f ca="1">IF($I$13="SI",B577,'Energía Transada'!B577*'Energía Transada'!$I$15)</f>
        <v>0</v>
      </c>
      <c r="E577" s="20">
        <f ca="1">IF($I$13="SI",'Energía Transada'!C577*'Energía Transada'!$I$16,0)</f>
        <v>1165.6207412204174</v>
      </c>
    </row>
    <row r="578" spans="1:5" x14ac:dyDescent="0.2">
      <c r="A578" s="8">
        <v>569</v>
      </c>
      <c r="B578" s="9">
        <f>$J$3*'Punto de Medida'!C578</f>
        <v>0</v>
      </c>
      <c r="C578" s="20">
        <f>$J$4*'Punto de Medida'!D578</f>
        <v>557.20031040000003</v>
      </c>
      <c r="D578" s="9">
        <f ca="1">IF($I$13="SI",B578,'Energía Transada'!B578*'Energía Transada'!$I$15)</f>
        <v>0</v>
      </c>
      <c r="E578" s="20">
        <f ca="1">IF($I$13="SI",'Energía Transada'!C578*'Energía Transada'!$I$16,0)</f>
        <v>1003.2587481662465</v>
      </c>
    </row>
    <row r="579" spans="1:5" x14ac:dyDescent="0.2">
      <c r="A579" s="8">
        <v>570</v>
      </c>
      <c r="B579" s="9">
        <f>$J$3*'Punto de Medida'!C579</f>
        <v>0</v>
      </c>
      <c r="C579" s="20">
        <f>$J$4*'Punto de Medida'!D579</f>
        <v>567.31526399999996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1021.4710777308346</v>
      </c>
    </row>
    <row r="580" spans="1:5" x14ac:dyDescent="0.2">
      <c r="A580" s="8">
        <v>571</v>
      </c>
      <c r="B580" s="9">
        <f>$J$3*'Punto de Medida'!C580</f>
        <v>0</v>
      </c>
      <c r="C580" s="20">
        <f>$J$4*'Punto de Medida'!D580</f>
        <v>740.19164159999991</v>
      </c>
      <c r="D580" s="9">
        <f ca="1">IF($I$13="SI",B580,'Energía Transada'!B580*'Energía Transada'!$I$15)</f>
        <v>0</v>
      </c>
      <c r="E580" s="20">
        <f ca="1">IF($I$13="SI",'Energía Transada'!C580*'Energía Transada'!$I$16,0)</f>
        <v>1332.7410733523075</v>
      </c>
    </row>
    <row r="581" spans="1:5" x14ac:dyDescent="0.2">
      <c r="A581" s="8">
        <v>572</v>
      </c>
      <c r="B581" s="9">
        <f>$J$3*'Punto de Medida'!C581</f>
        <v>0</v>
      </c>
      <c r="C581" s="20">
        <f>$J$4*'Punto de Medida'!D581</f>
        <v>852.52793279999992</v>
      </c>
      <c r="D581" s="9">
        <f ca="1">IF($I$13="SI",B581,'Energía Transada'!B581*'Energía Transada'!$I$15)</f>
        <v>0</v>
      </c>
      <c r="E581" s="20">
        <f ca="1">IF($I$13="SI",'Energía Transada'!C581*'Energía Transada'!$I$16,0)</f>
        <v>1535.0065150245218</v>
      </c>
    </row>
    <row r="582" spans="1:5" x14ac:dyDescent="0.2">
      <c r="A582" s="8">
        <v>573</v>
      </c>
      <c r="B582" s="9">
        <f>$J$3*'Punto de Medida'!C582</f>
        <v>0</v>
      </c>
      <c r="C582" s="20">
        <f>$J$4*'Punto de Medida'!D582</f>
        <v>1503.9722111999999</v>
      </c>
      <c r="D582" s="9">
        <f ca="1">IF($I$13="SI",B582,'Energía Transada'!B582*'Energía Transada'!$I$15)</f>
        <v>0</v>
      </c>
      <c r="E582" s="20">
        <f ca="1">IF($I$13="SI",'Energía Transada'!C582*'Energía Transada'!$I$16,0)</f>
        <v>2707.9548408760784</v>
      </c>
    </row>
    <row r="583" spans="1:5" x14ac:dyDescent="0.2">
      <c r="A583" s="8">
        <v>574</v>
      </c>
      <c r="B583" s="9">
        <f>$J$3*'Punto de Medida'!C583</f>
        <v>0</v>
      </c>
      <c r="C583" s="20">
        <f>$J$4*'Punto de Medida'!D583</f>
        <v>1955.4443039999999</v>
      </c>
      <c r="D583" s="9">
        <f ca="1">IF($I$13="SI",B583,'Energía Transada'!B583*'Energía Transada'!$I$15)</f>
        <v>0</v>
      </c>
      <c r="E583" s="20">
        <f ca="1">IF($I$13="SI",'Energía Transada'!C583*'Energía Transada'!$I$16,0)</f>
        <v>3520.8462162045789</v>
      </c>
    </row>
    <row r="584" spans="1:5" x14ac:dyDescent="0.2">
      <c r="A584" s="8">
        <v>575</v>
      </c>
      <c r="B584" s="9">
        <f>$J$3*'Punto de Medida'!C584</f>
        <v>0</v>
      </c>
      <c r="C584" s="20">
        <f>$J$4*'Punto de Medida'!D584</f>
        <v>1974.0168384000001</v>
      </c>
      <c r="D584" s="9">
        <f ca="1">IF($I$13="SI",B584,'Energía Transada'!B584*'Energía Transada'!$I$15)</f>
        <v>0</v>
      </c>
      <c r="E584" s="20">
        <f ca="1">IF($I$13="SI",'Energía Transada'!C584*'Energía Transada'!$I$16,0)</f>
        <v>3554.2867173396958</v>
      </c>
    </row>
    <row r="585" spans="1:5" x14ac:dyDescent="0.2">
      <c r="A585" s="8">
        <v>576</v>
      </c>
      <c r="B585" s="9">
        <f>$J$3*'Punto de Medida'!C585</f>
        <v>0</v>
      </c>
      <c r="C585" s="20">
        <f>$J$4*'Punto de Medida'!D585</f>
        <v>2461.7819520000003</v>
      </c>
      <c r="D585" s="9">
        <f ca="1">IF($I$13="SI",B585,'Energía Transada'!B585*'Energía Transada'!$I$15)</f>
        <v>0</v>
      </c>
      <c r="E585" s="20">
        <f ca="1">IF($I$13="SI",'Energía Transada'!C585*'Energía Transada'!$I$16,0)</f>
        <v>4432.5249525592853</v>
      </c>
    </row>
    <row r="586" spans="1:5" x14ac:dyDescent="0.2">
      <c r="A586" s="8">
        <v>577</v>
      </c>
      <c r="B586" s="9">
        <f>$J$3*'Punto de Medida'!C586</f>
        <v>0</v>
      </c>
      <c r="C586" s="20">
        <f>$J$4*'Punto de Medida'!D586</f>
        <v>2604.2140799999997</v>
      </c>
      <c r="D586" s="9">
        <f ca="1">IF($I$13="SI",B586,'Energía Transada'!B586*'Energía Transada'!$I$15)</f>
        <v>0</v>
      </c>
      <c r="E586" s="20">
        <f ca="1">IF($I$13="SI",'Energía Transada'!C586*'Energía Transada'!$I$16,0)</f>
        <v>4688.9790064584158</v>
      </c>
    </row>
    <row r="587" spans="1:5" x14ac:dyDescent="0.2">
      <c r="A587" s="8">
        <v>578</v>
      </c>
      <c r="B587" s="9">
        <f>$J$3*'Punto de Medida'!C587</f>
        <v>0</v>
      </c>
      <c r="C587" s="20">
        <f>$J$4*'Punto de Medida'!D587</f>
        <v>2447.2593311999999</v>
      </c>
      <c r="D587" s="9">
        <f ca="1">IF($I$13="SI",B587,'Energía Transada'!B587*'Energía Transada'!$I$15)</f>
        <v>0</v>
      </c>
      <c r="E587" s="20">
        <f ca="1">IF($I$13="SI",'Energía Transada'!C587*'Energía Transada'!$I$16,0)</f>
        <v>4406.3764632423245</v>
      </c>
    </row>
    <row r="588" spans="1:5" x14ac:dyDescent="0.2">
      <c r="A588" s="8">
        <v>579</v>
      </c>
      <c r="B588" s="9">
        <f>$J$3*'Punto de Medida'!C588</f>
        <v>0</v>
      </c>
      <c r="C588" s="20">
        <f>$J$4*'Punto de Medida'!D588</f>
        <v>1722.0459360000002</v>
      </c>
      <c r="D588" s="9">
        <f ca="1">IF($I$13="SI",B588,'Energía Transada'!B588*'Energía Transada'!$I$15)</f>
        <v>0</v>
      </c>
      <c r="E588" s="20">
        <f ca="1">IF($I$13="SI",'Energía Transada'!C588*'Energía Transada'!$I$16,0)</f>
        <v>3100.6042491180428</v>
      </c>
    </row>
    <row r="589" spans="1:5" x14ac:dyDescent="0.2">
      <c r="A589" s="8">
        <v>580</v>
      </c>
      <c r="B589" s="9">
        <f>$J$3*'Punto de Medida'!C589</f>
        <v>0</v>
      </c>
      <c r="C589" s="20">
        <f>$J$4*'Punto de Medida'!D589</f>
        <v>1534.1084352</v>
      </c>
      <c r="D589" s="9">
        <f ca="1">IF($I$13="SI",B589,'Energía Transada'!B589*'Energía Transada'!$I$15)</f>
        <v>0</v>
      </c>
      <c r="E589" s="20">
        <f ca="1">IF($I$13="SI",'Energía Transada'!C589*'Energía Transada'!$I$16,0)</f>
        <v>2762.2161716764745</v>
      </c>
    </row>
    <row r="590" spans="1:5" x14ac:dyDescent="0.2">
      <c r="A590" s="8">
        <v>581</v>
      </c>
      <c r="B590" s="9">
        <f>$J$3*'Punto de Medida'!C590</f>
        <v>0</v>
      </c>
      <c r="C590" s="20">
        <f>$J$4*'Punto de Medida'!D590</f>
        <v>1854.0086688000001</v>
      </c>
      <c r="D590" s="9">
        <f ca="1">IF($I$13="SI",B590,'Energía Transada'!B590*'Energía Transada'!$I$15)</f>
        <v>0</v>
      </c>
      <c r="E590" s="20">
        <f ca="1">IF($I$13="SI",'Energía Transada'!C590*'Energía Transada'!$I$16,0)</f>
        <v>3338.2077888908102</v>
      </c>
    </row>
    <row r="591" spans="1:5" x14ac:dyDescent="0.2">
      <c r="A591" s="8">
        <v>582</v>
      </c>
      <c r="B591" s="9">
        <f>$J$3*'Punto de Medida'!C591</f>
        <v>0</v>
      </c>
      <c r="C591" s="20">
        <f>$J$4*'Punto de Medida'!D591</f>
        <v>1602.0257376000002</v>
      </c>
      <c r="D591" s="9">
        <f ca="1">IF($I$13="SI",B591,'Energía Transada'!B591*'Energía Transada'!$I$15)</f>
        <v>0</v>
      </c>
      <c r="E591" s="20">
        <f ca="1">IF($I$13="SI",'Energía Transada'!C591*'Energía Transada'!$I$16,0)</f>
        <v>2884.5036623918645</v>
      </c>
    </row>
    <row r="592" spans="1:5" x14ac:dyDescent="0.2">
      <c r="A592" s="8">
        <v>583</v>
      </c>
      <c r="B592" s="9">
        <f>$J$3*'Punto de Medida'!C592</f>
        <v>0</v>
      </c>
      <c r="C592" s="20">
        <f>$J$4*'Punto de Medida'!D592</f>
        <v>1672.1056896</v>
      </c>
      <c r="D592" s="9">
        <f ca="1">IF($I$13="SI",B592,'Energía Transada'!B592*'Energía Transada'!$I$15)</f>
        <v>0</v>
      </c>
      <c r="E592" s="20">
        <f ca="1">IF($I$13="SI",'Energía Transada'!C592*'Energía Transada'!$I$16,0)</f>
        <v>3010.6850797435491</v>
      </c>
    </row>
    <row r="593" spans="1:5" x14ac:dyDescent="0.2">
      <c r="A593" s="8">
        <v>584</v>
      </c>
      <c r="B593" s="9">
        <f>$J$3*'Punto de Medida'!C593</f>
        <v>0</v>
      </c>
      <c r="C593" s="20">
        <f>$J$4*'Punto de Medida'!D593</f>
        <v>1645.0147488</v>
      </c>
      <c r="D593" s="9">
        <f ca="1">IF($I$13="SI",B593,'Energía Transada'!B593*'Energía Transada'!$I$15)</f>
        <v>0</v>
      </c>
      <c r="E593" s="20">
        <f ca="1">IF($I$13="SI",'Energía Transada'!C593*'Energía Transada'!$I$16,0)</f>
        <v>2961.9068884066801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842.10882240000001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1516.2465404484024</v>
      </c>
    </row>
    <row r="595" spans="1:5" x14ac:dyDescent="0.2">
      <c r="A595" s="8">
        <v>586</v>
      </c>
      <c r="B595" s="9">
        <f>$J$3*'Punto de Medida'!C595</f>
        <v>0</v>
      </c>
      <c r="C595" s="20">
        <f>$J$4*'Punto de Medida'!D595</f>
        <v>651.54017280000005</v>
      </c>
      <c r="D595" s="9">
        <f ca="1">IF($I$13="SI",B595,'Energía Transada'!B595*'Energía Transada'!$I$15)</f>
        <v>0</v>
      </c>
      <c r="E595" s="20">
        <f ca="1">IF($I$13="SI",'Energía Transada'!C595*'Energía Transada'!$I$16,0)</f>
        <v>1173.1209870900818</v>
      </c>
    </row>
    <row r="596" spans="1:5" x14ac:dyDescent="0.2">
      <c r="A596" s="8">
        <v>587</v>
      </c>
      <c r="B596" s="9">
        <f>$J$3*'Punto de Medida'!C596</f>
        <v>0</v>
      </c>
      <c r="C596" s="20">
        <f>$J$4*'Punto de Medida'!D596</f>
        <v>340.51103788800003</v>
      </c>
      <c r="D596" s="9">
        <f ca="1">IF($I$13="SI",B596,'Energía Transada'!B596*'Energía Transada'!$I$15)</f>
        <v>0</v>
      </c>
      <c r="E596" s="20">
        <f ca="1">IF($I$13="SI",'Energía Transada'!C596*'Energía Transada'!$I$16,0)</f>
        <v>613.1020949415182</v>
      </c>
    </row>
    <row r="597" spans="1:5" x14ac:dyDescent="0.2">
      <c r="A597" s="8">
        <v>588</v>
      </c>
      <c r="B597" s="9">
        <f>$J$3*'Punto de Medida'!C597</f>
        <v>0</v>
      </c>
      <c r="C597" s="20">
        <f>$J$4*'Punto de Medida'!D597</f>
        <v>132.95524214400001</v>
      </c>
      <c r="D597" s="9">
        <f ca="1">IF($I$13="SI",B597,'Energía Transada'!B597*'Energía Transada'!$I$15)</f>
        <v>0</v>
      </c>
      <c r="E597" s="20">
        <f ca="1">IF($I$13="SI",'Energía Transada'!C597*'Energía Transada'!$I$16,0)</f>
        <v>239.39058773993392</v>
      </c>
    </row>
    <row r="598" spans="1:5" x14ac:dyDescent="0.2">
      <c r="A598" s="8">
        <v>589</v>
      </c>
      <c r="B598" s="9">
        <f>$J$3*'Punto de Medida'!C598</f>
        <v>0</v>
      </c>
      <c r="C598" s="20">
        <f>$J$4*'Punto de Medida'!D598</f>
        <v>2.6280983040000003</v>
      </c>
      <c r="D598" s="9">
        <f ca="1">IF($I$13="SI",B598,'Energía Transada'!B598*'Energía Transada'!$I$15)</f>
        <v>0</v>
      </c>
      <c r="E598" s="20">
        <f ca="1">IF($I$13="SI",'Energía Transada'!C598*'Energía Transada'!$I$16,0)</f>
        <v>4.7319833914594955</v>
      </c>
    </row>
    <row r="599" spans="1:5" x14ac:dyDescent="0.2">
      <c r="A599" s="8">
        <v>590</v>
      </c>
      <c r="B599" s="9">
        <f>$J$3*'Punto de Medida'!C599</f>
        <v>0</v>
      </c>
      <c r="C599" s="20">
        <f>$J$4*'Punto de Medida'!D599</f>
        <v>1.5327840000000001E-2</v>
      </c>
      <c r="D599" s="9">
        <f ca="1">IF($I$13="SI",B599,'Energía Transada'!B599*'Energía Transada'!$I$15)</f>
        <v>0</v>
      </c>
      <c r="E599" s="20">
        <f ca="1">IF($I$13="SI",'Energía Transada'!C599*'Energía Transada'!$I$16,0)</f>
        <v>2.759831479536182E-2</v>
      </c>
    </row>
    <row r="600" spans="1:5" x14ac:dyDescent="0.2">
      <c r="A600" s="8">
        <v>591</v>
      </c>
      <c r="B600" s="9">
        <f>$J$3*'Punto de Medida'!C600</f>
        <v>0</v>
      </c>
      <c r="C600" s="20">
        <f>$J$4*'Punto de Medida'!D600</f>
        <v>0</v>
      </c>
      <c r="D600" s="9">
        <f ca="1">IF($I$13="SI",B600,'Energía Transada'!B600*'Energía Transada'!$I$15)</f>
        <v>0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0.48115152000000005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0.86633022743105548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0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0</v>
      </c>
      <c r="C603" s="20">
        <f>$J$4*'Punto de Medida'!D603</f>
        <v>0.21894000000000002</v>
      </c>
      <c r="D603" s="9">
        <f ca="1">IF($I$13="SI",B603,'Energía Transada'!B603*'Energía Transada'!$I$15)</f>
        <v>0</v>
      </c>
      <c r="E603" s="20">
        <f ca="1">IF($I$13="SI",'Energía Transada'!C603*'Energía Transada'!$I$16,0)</f>
        <v>0.39420916719488969</v>
      </c>
    </row>
    <row r="604" spans="1:5" x14ac:dyDescent="0.2">
      <c r="A604" s="8">
        <v>595</v>
      </c>
      <c r="B604" s="9">
        <f>$J$3*'Punto de Medida'!C604</f>
        <v>0</v>
      </c>
      <c r="C604" s="20">
        <f>$J$4*'Punto de Medida'!D604</f>
        <v>10.566962591999999</v>
      </c>
      <c r="D604" s="9">
        <f ca="1">IF($I$13="SI",B604,'Energía Transada'!B604*'Energía Transada'!$I$15)</f>
        <v>0</v>
      </c>
      <c r="E604" s="20">
        <f ca="1">IF($I$13="SI",'Energía Transada'!C604*'Energía Transada'!$I$16,0)</f>
        <v>19.026187645801919</v>
      </c>
    </row>
    <row r="605" spans="1:5" x14ac:dyDescent="0.2">
      <c r="A605" s="8">
        <v>596</v>
      </c>
      <c r="B605" s="9">
        <f>$J$3*'Punto de Medida'!C605</f>
        <v>0</v>
      </c>
      <c r="C605" s="20">
        <f>$J$4*'Punto de Medida'!D605</f>
        <v>172.72024224</v>
      </c>
      <c r="D605" s="9">
        <f ca="1">IF($I$13="SI",B605,'Energía Transada'!B605*'Energía Transada'!$I$15)</f>
        <v>0</v>
      </c>
      <c r="E605" s="20">
        <f ca="1">IF($I$13="SI",'Energía Transada'!C605*'Energía Transada'!$I$16,0)</f>
        <v>310.98886841659817</v>
      </c>
    </row>
    <row r="606" spans="1:5" x14ac:dyDescent="0.2">
      <c r="A606" s="8">
        <v>597</v>
      </c>
      <c r="B606" s="9">
        <f>$J$3*'Punto de Medida'!C606</f>
        <v>0</v>
      </c>
      <c r="C606" s="20">
        <f>$J$4*'Punto de Medida'!D606</f>
        <v>416.12605123199995</v>
      </c>
      <c r="D606" s="9">
        <f ca="1">IF($I$13="SI",B606,'Energía Transada'!B606*'Energía Transada'!$I$15)</f>
        <v>0</v>
      </c>
      <c r="E606" s="20">
        <f ca="1">IF($I$13="SI",'Energía Transada'!C606*'Energía Transada'!$I$16,0)</f>
        <v>749.24958483723697</v>
      </c>
    </row>
    <row r="607" spans="1:5" x14ac:dyDescent="0.2">
      <c r="A607" s="8">
        <v>598</v>
      </c>
      <c r="B607" s="9">
        <f>$J$3*'Punto de Medida'!C607</f>
        <v>0</v>
      </c>
      <c r="C607" s="20">
        <f>$J$4*'Punto de Medida'!D607</f>
        <v>1039.869072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1872.3208224392195</v>
      </c>
    </row>
    <row r="608" spans="1:5" x14ac:dyDescent="0.2">
      <c r="A608" s="8">
        <v>599</v>
      </c>
      <c r="B608" s="9">
        <f>$J$3*'Punto de Medida'!C608</f>
        <v>0</v>
      </c>
      <c r="C608" s="20">
        <f>$J$4*'Punto de Medida'!D608</f>
        <v>1619.3330111999999</v>
      </c>
      <c r="D608" s="9">
        <f ca="1">IF($I$13="SI",B608,'Energía Transada'!B608*'Energía Transada'!$I$15)</f>
        <v>0</v>
      </c>
      <c r="E608" s="20">
        <f ca="1">IF($I$13="SI",'Energía Transada'!C608*'Energía Transada'!$I$16,0)</f>
        <v>2915.6660169742613</v>
      </c>
    </row>
    <row r="609" spans="1:5" x14ac:dyDescent="0.2">
      <c r="A609" s="8">
        <v>600</v>
      </c>
      <c r="B609" s="9">
        <f>$J$3*'Punto de Medida'!C609</f>
        <v>0</v>
      </c>
      <c r="C609" s="20">
        <f>$J$4*'Punto de Medida'!D609</f>
        <v>2148.3141119999996</v>
      </c>
      <c r="D609" s="9">
        <f ca="1">IF($I$13="SI",B609,'Energía Transada'!B609*'Energía Transada'!$I$15)</f>
        <v>0</v>
      </c>
      <c r="E609" s="20">
        <f ca="1">IF($I$13="SI",'Energía Transada'!C609*'Energía Transada'!$I$16,0)</f>
        <v>3868.1150861630981</v>
      </c>
    </row>
    <row r="610" spans="1:5" x14ac:dyDescent="0.2">
      <c r="A610" s="8">
        <v>601</v>
      </c>
      <c r="B610" s="9">
        <f>$J$3*'Punto de Medida'!C610</f>
        <v>0</v>
      </c>
      <c r="C610" s="20">
        <f>$J$4*'Punto de Medida'!D610</f>
        <v>2052.6532032</v>
      </c>
      <c r="D610" s="9">
        <f ca="1">IF($I$13="SI",B610,'Energía Transada'!B610*'Energía Transada'!$I$15)</f>
        <v>0</v>
      </c>
      <c r="E610" s="20">
        <f ca="1">IF($I$13="SI",'Energía Transada'!C610*'Energía Transada'!$I$16,0)</f>
        <v>3695.8742567525101</v>
      </c>
    </row>
    <row r="611" spans="1:5" x14ac:dyDescent="0.2">
      <c r="A611" s="8">
        <v>602</v>
      </c>
      <c r="B611" s="9">
        <f>$J$3*'Punto de Medida'!C611</f>
        <v>0</v>
      </c>
      <c r="C611" s="20">
        <f>$J$4*'Punto de Medida'!D611</f>
        <v>1764.4863264000003</v>
      </c>
      <c r="D611" s="9">
        <f ca="1">IF($I$13="SI",B611,'Energía Transada'!B611*'Energía Transada'!$I$15)</f>
        <v>0</v>
      </c>
      <c r="E611" s="20">
        <f ca="1">IF($I$13="SI",'Energía Transada'!C611*'Energía Transada'!$I$16,0)</f>
        <v>3177.0196640947943</v>
      </c>
    </row>
    <row r="612" spans="1:5" x14ac:dyDescent="0.2">
      <c r="A612" s="8">
        <v>603</v>
      </c>
      <c r="B612" s="9">
        <f>$J$3*'Punto de Medida'!C612</f>
        <v>0</v>
      </c>
      <c r="C612" s="20">
        <f>$J$4*'Punto de Medida'!D612</f>
        <v>1730.4499200000005</v>
      </c>
      <c r="D612" s="9">
        <f ca="1">IF($I$13="SI",B612,'Energía Transada'!B612*'Energía Transada'!$I$15)</f>
        <v>0</v>
      </c>
      <c r="E612" s="20">
        <f ca="1">IF($I$13="SI",'Energía Transada'!C612*'Energía Transada'!$I$16,0)</f>
        <v>3115.7359177658882</v>
      </c>
    </row>
    <row r="613" spans="1:5" x14ac:dyDescent="0.2">
      <c r="A613" s="8">
        <v>604</v>
      </c>
      <c r="B613" s="9">
        <f>$J$3*'Punto de Medida'!C613</f>
        <v>0</v>
      </c>
      <c r="C613" s="20">
        <f>$J$4*'Punto de Medida'!D613</f>
        <v>1615.9708608000001</v>
      </c>
      <c r="D613" s="9">
        <f ca="1">IF($I$13="SI",B613,'Energía Transada'!B613*'Energía Transada'!$I$15)</f>
        <v>0</v>
      </c>
      <c r="E613" s="20">
        <f ca="1">IF($I$13="SI",'Energía Transada'!C613*'Energía Transada'!$I$16,0)</f>
        <v>2909.6123469771487</v>
      </c>
    </row>
    <row r="614" spans="1:5" x14ac:dyDescent="0.2">
      <c r="A614" s="8">
        <v>605</v>
      </c>
      <c r="B614" s="9">
        <f>$J$3*'Punto de Medida'!C614</f>
        <v>0</v>
      </c>
      <c r="C614" s="20">
        <f>$J$4*'Punto de Medida'!D614</f>
        <v>1460.8672512000001</v>
      </c>
      <c r="D614" s="9">
        <f ca="1">IF($I$13="SI",B614,'Energía Transada'!B614*'Energía Transada'!$I$15)</f>
        <v>0</v>
      </c>
      <c r="E614" s="20">
        <f ca="1">IF($I$13="SI",'Energía Transada'!C614*'Energía Transada'!$I$16,0)</f>
        <v>2630.3428449704925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1376.2342272000001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2477.9581098456861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1156.3884384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2082.1180380719052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1050.2594016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1891.0289761731028</v>
      </c>
    </row>
    <row r="618" spans="1:5" x14ac:dyDescent="0.2">
      <c r="A618" s="8">
        <v>609</v>
      </c>
      <c r="B618" s="9">
        <f>$J$3*'Punto de Medida'!C618</f>
        <v>0</v>
      </c>
      <c r="C618" s="20">
        <f>$J$4*'Punto de Medida'!D618</f>
        <v>241.49080195200003</v>
      </c>
      <c r="D618" s="9">
        <f ca="1">IF($I$13="SI",B618,'Energía Transada'!B618*'Energía Transada'!$I$15)</f>
        <v>0</v>
      </c>
      <c r="E618" s="20">
        <f ca="1">IF($I$13="SI",'Energía Transada'!C618*'Energía Transada'!$I$16,0)</f>
        <v>434.81267891990478</v>
      </c>
    </row>
    <row r="619" spans="1:5" x14ac:dyDescent="0.2">
      <c r="A619" s="8">
        <v>610</v>
      </c>
      <c r="B619" s="9">
        <f>$J$3*'Punto de Medida'!C619</f>
        <v>0</v>
      </c>
      <c r="C619" s="20">
        <f>$J$4*'Punto de Medida'!D619</f>
        <v>197.867657184</v>
      </c>
      <c r="D619" s="9">
        <f ca="1">IF($I$13="SI",B619,'Energía Transada'!B619*'Energía Transada'!$I$15)</f>
        <v>0</v>
      </c>
      <c r="E619" s="20">
        <f ca="1">IF($I$13="SI",'Energía Transada'!C619*'Energía Transada'!$I$16,0)</f>
        <v>356.26767312189895</v>
      </c>
    </row>
    <row r="620" spans="1:5" x14ac:dyDescent="0.2">
      <c r="A620" s="8">
        <v>611</v>
      </c>
      <c r="B620" s="9">
        <f>$J$3*'Punto de Medida'!C620</f>
        <v>0</v>
      </c>
      <c r="C620" s="20">
        <f>$J$4*'Punto de Medida'!D620</f>
        <v>221.52083500800001</v>
      </c>
      <c r="D620" s="9">
        <f ca="1">IF($I$13="SI",B620,'Energía Transada'!B620*'Energía Transada'!$I$15)</f>
        <v>0</v>
      </c>
      <c r="E620" s="20">
        <f ca="1">IF($I$13="SI",'Energía Transada'!C620*'Energía Transada'!$I$16,0)</f>
        <v>398.85605136028244</v>
      </c>
    </row>
    <row r="621" spans="1:5" x14ac:dyDescent="0.2">
      <c r="A621" s="8">
        <v>612</v>
      </c>
      <c r="B621" s="9">
        <f>$J$3*'Punto de Medida'!C621</f>
        <v>0</v>
      </c>
      <c r="C621" s="20">
        <f>$J$4*'Punto de Medida'!D621</f>
        <v>174.51037209599997</v>
      </c>
      <c r="D621" s="9">
        <f ca="1">IF($I$13="SI",B621,'Energía Transada'!B621*'Energía Transada'!$I$15)</f>
        <v>0</v>
      </c>
      <c r="E621" s="20">
        <f ca="1">IF($I$13="SI",'Energía Transada'!C621*'Energía Transada'!$I$16,0)</f>
        <v>314.21206015727802</v>
      </c>
    </row>
    <row r="622" spans="1:5" x14ac:dyDescent="0.2">
      <c r="A622" s="8">
        <v>613</v>
      </c>
      <c r="B622" s="9">
        <f>$J$3*'Punto de Medida'!C622</f>
        <v>0</v>
      </c>
      <c r="C622" s="20">
        <f>$J$4*'Punto de Medida'!D622</f>
        <v>130.02946281600001</v>
      </c>
      <c r="D622" s="9">
        <f ca="1">IF($I$13="SI",B622,'Energía Transada'!B622*'Energía Transada'!$I$15)</f>
        <v>0</v>
      </c>
      <c r="E622" s="20">
        <f ca="1">IF($I$13="SI",'Energía Transada'!C622*'Energía Transada'!$I$16,0)</f>
        <v>234.12261919929765</v>
      </c>
    </row>
    <row r="623" spans="1:5" x14ac:dyDescent="0.2">
      <c r="A623" s="8">
        <v>614</v>
      </c>
      <c r="B623" s="9">
        <f>$J$3*'Punto de Medida'!C623</f>
        <v>0</v>
      </c>
      <c r="C623" s="20">
        <f>$J$4*'Punto de Medida'!D623</f>
        <v>5.5794424319999996</v>
      </c>
      <c r="D623" s="9">
        <f ca="1">IF($I$13="SI",B623,'Energía Transada'!B623*'Energía Transada'!$I$15)</f>
        <v>0</v>
      </c>
      <c r="E623" s="20">
        <f ca="1">IF($I$13="SI",'Energía Transada'!C623*'Energía Transada'!$I$16,0)</f>
        <v>10.045982253268244</v>
      </c>
    </row>
    <row r="624" spans="1:5" x14ac:dyDescent="0.2">
      <c r="A624" s="8">
        <v>615</v>
      </c>
      <c r="B624" s="9">
        <f>$J$3*'Punto de Medida'!C624</f>
        <v>0</v>
      </c>
      <c r="C624" s="20">
        <f>$J$4*'Punto de Medida'!D624</f>
        <v>29.433653855999999</v>
      </c>
      <c r="D624" s="9">
        <f ca="1">IF($I$13="SI",B624,'Energía Transada'!B624*'Energía Transada'!$I$15)</f>
        <v>0</v>
      </c>
      <c r="E624" s="20">
        <f ca="1">IF($I$13="SI",'Energía Transada'!C624*'Energía Transada'!$I$16,0)</f>
        <v>52.99632855611771</v>
      </c>
    </row>
    <row r="625" spans="1:5" x14ac:dyDescent="0.2">
      <c r="A625" s="8">
        <v>616</v>
      </c>
      <c r="B625" s="9">
        <f>$J$3*'Punto de Medida'!C625</f>
        <v>0</v>
      </c>
      <c r="C625" s="20">
        <f>$J$4*'Punto de Medida'!D625</f>
        <v>29.121418751999997</v>
      </c>
      <c r="D625" s="9">
        <f ca="1">IF($I$13="SI",B625,'Energía Transada'!B625*'Energía Transada'!$I$15)</f>
        <v>0</v>
      </c>
      <c r="E625" s="20">
        <f ca="1">IF($I$13="SI",'Energía Transada'!C625*'Energía Transada'!$I$16,0)</f>
        <v>52.434138274228374</v>
      </c>
    </row>
    <row r="626" spans="1:5" x14ac:dyDescent="0.2">
      <c r="A626" s="8">
        <v>617</v>
      </c>
      <c r="B626" s="9">
        <f>$J$3*'Punto de Medida'!C626</f>
        <v>0</v>
      </c>
      <c r="C626" s="20">
        <f>$J$4*'Punto de Medida'!D626</f>
        <v>5.5125453120000003</v>
      </c>
      <c r="D626" s="9">
        <f ca="1">IF($I$13="SI",B626,'Energía Transada'!B626*'Energía Transada'!$I$15)</f>
        <v>0</v>
      </c>
      <c r="E626" s="20">
        <f ca="1">IF($I$13="SI",'Energía Transada'!C626*'Energía Transada'!$I$16,0)</f>
        <v>9.9255316368302413</v>
      </c>
    </row>
    <row r="627" spans="1:5" x14ac:dyDescent="0.2">
      <c r="A627" s="8">
        <v>618</v>
      </c>
      <c r="B627" s="9">
        <f>$J$3*'Punto de Medida'!C627</f>
        <v>0</v>
      </c>
      <c r="C627" s="20">
        <f>$J$4*'Punto de Medida'!D627</f>
        <v>7.4139072E-2</v>
      </c>
      <c r="D627" s="9">
        <f ca="1">IF($I$13="SI",B627,'Energía Transada'!B627*'Energía Transada'!$I$15)</f>
        <v>0</v>
      </c>
      <c r="E627" s="20">
        <f ca="1">IF($I$13="SI",'Energía Transada'!C627*'Energía Transada'!$I$16,0)</f>
        <v>0.1334900056167076</v>
      </c>
    </row>
    <row r="628" spans="1:5" x14ac:dyDescent="0.2">
      <c r="A628" s="8">
        <v>619</v>
      </c>
      <c r="B628" s="9">
        <f>$J$3*'Punto de Medida'!C628</f>
        <v>0</v>
      </c>
      <c r="C628" s="20">
        <f>$J$4*'Punto de Medida'!D628</f>
        <v>0</v>
      </c>
      <c r="D628" s="9">
        <f ca="1">IF($I$13="SI",B628,'Energía Transada'!B628*'Energía Transada'!$I$15)</f>
        <v>0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0</v>
      </c>
      <c r="C629" s="20">
        <f>$J$4*'Punto de Medida'!D629</f>
        <v>59.848923360000001</v>
      </c>
      <c r="D629" s="9">
        <f ca="1">IF($I$13="SI",B629,'Energía Transada'!B629*'Energía Transada'!$I$15)</f>
        <v>0</v>
      </c>
      <c r="E629" s="20">
        <f ca="1">IF($I$13="SI",'Energía Transada'!C629*'Energía Transada'!$I$16,0)</f>
        <v>107.76009059676795</v>
      </c>
    </row>
    <row r="630" spans="1:5" x14ac:dyDescent="0.2">
      <c r="A630" s="8">
        <v>621</v>
      </c>
      <c r="B630" s="9">
        <f>$J$3*'Punto de Medida'!C630</f>
        <v>0</v>
      </c>
      <c r="C630" s="20">
        <f>$J$4*'Punto de Medida'!D630</f>
        <v>32.560439232</v>
      </c>
      <c r="D630" s="9">
        <f ca="1">IF($I$13="SI",B630,'Energía Transada'!B630*'Energía Transada'!$I$15)</f>
        <v>0</v>
      </c>
      <c r="E630" s="20">
        <f ca="1">IF($I$13="SI",'Energía Transada'!C630*'Energía Transada'!$I$16,0)</f>
        <v>58.626215552875358</v>
      </c>
    </row>
    <row r="631" spans="1:5" x14ac:dyDescent="0.2">
      <c r="A631" s="8">
        <v>622</v>
      </c>
      <c r="B631" s="9">
        <f>$J$3*'Punto de Medida'!C631</f>
        <v>0</v>
      </c>
      <c r="C631" s="20">
        <f>$J$4*'Punto de Medida'!D631</f>
        <v>168.74602886400001</v>
      </c>
      <c r="D631" s="9">
        <f ca="1">IF($I$13="SI",B631,'Energía Transada'!B631*'Energía Transada'!$I$15)</f>
        <v>0</v>
      </c>
      <c r="E631" s="20">
        <f ca="1">IF($I$13="SI",'Energía Transada'!C631*'Energía Transada'!$I$16,0)</f>
        <v>303.83315751311886</v>
      </c>
    </row>
    <row r="632" spans="1:5" x14ac:dyDescent="0.2">
      <c r="A632" s="8">
        <v>623</v>
      </c>
      <c r="B632" s="9">
        <f>$J$3*'Punto de Medida'!C632</f>
        <v>0</v>
      </c>
      <c r="C632" s="20">
        <f>$J$4*'Punto de Medida'!D632</f>
        <v>667.26425280000001</v>
      </c>
      <c r="D632" s="9">
        <f ca="1">IF($I$13="SI",B632,'Energía Transada'!B632*'Energía Transada'!$I$15)</f>
        <v>0</v>
      </c>
      <c r="E632" s="20">
        <f ca="1">IF($I$13="SI",'Energía Transada'!C632*'Energía Transada'!$I$16,0)</f>
        <v>1201.4327459359108</v>
      </c>
    </row>
    <row r="633" spans="1:5" x14ac:dyDescent="0.2">
      <c r="A633" s="8">
        <v>624</v>
      </c>
      <c r="B633" s="9">
        <f>$J$3*'Punto de Medida'!C633</f>
        <v>0</v>
      </c>
      <c r="C633" s="20">
        <f>$J$4*'Punto de Medida'!D633</f>
        <v>170.58137894399999</v>
      </c>
      <c r="D633" s="9">
        <f ca="1">IF($I$13="SI",B633,'Energía Transada'!B633*'Energía Transada'!$I$15)</f>
        <v>0</v>
      </c>
      <c r="E633" s="20">
        <f ca="1">IF($I$13="SI",'Energía Transada'!C633*'Energía Transada'!$I$16,0)</f>
        <v>307.13776985690197</v>
      </c>
    </row>
    <row r="634" spans="1:5" x14ac:dyDescent="0.2">
      <c r="A634" s="8">
        <v>625</v>
      </c>
      <c r="B634" s="9">
        <f>$J$3*'Punto de Medida'!C634</f>
        <v>0</v>
      </c>
      <c r="C634" s="20">
        <f>$J$4*'Punto de Medida'!D634</f>
        <v>4.7186015040000004</v>
      </c>
      <c r="D634" s="9">
        <f ca="1">IF($I$13="SI",B634,'Energía Transada'!B634*'Energía Transada'!$I$15)</f>
        <v>0</v>
      </c>
      <c r="E634" s="20">
        <f ca="1">IF($I$13="SI",'Energía Transada'!C634*'Energía Transada'!$I$16,0)</f>
        <v>8.4960078981291396</v>
      </c>
    </row>
    <row r="635" spans="1:5" x14ac:dyDescent="0.2">
      <c r="A635" s="8">
        <v>626</v>
      </c>
      <c r="B635" s="9">
        <f>$J$3*'Punto de Medida'!C635</f>
        <v>0</v>
      </c>
      <c r="C635" s="20">
        <f>$J$4*'Punto de Medida'!D635</f>
        <v>83.233477727999997</v>
      </c>
      <c r="D635" s="9">
        <f ca="1">IF($I$13="SI",B635,'Energía Transada'!B635*'Energía Transada'!$I$15)</f>
        <v>0</v>
      </c>
      <c r="E635" s="20">
        <f ca="1">IF($I$13="SI",'Energía Transada'!C635*'Energía Transada'!$I$16,0)</f>
        <v>149.86480285872508</v>
      </c>
    </row>
    <row r="636" spans="1:5" x14ac:dyDescent="0.2">
      <c r="A636" s="8">
        <v>627</v>
      </c>
      <c r="B636" s="9">
        <f>$J$3*'Punto de Medida'!C636</f>
        <v>0</v>
      </c>
      <c r="C636" s="20">
        <f>$J$4*'Punto de Medida'!D636</f>
        <v>219.72890035200001</v>
      </c>
      <c r="D636" s="9">
        <f ca="1">IF($I$13="SI",B636,'Energía Transada'!B636*'Energía Transada'!$I$15)</f>
        <v>0</v>
      </c>
      <c r="E636" s="20">
        <f ca="1">IF($I$13="SI",'Energía Transada'!C636*'Energía Transada'!$I$16,0)</f>
        <v>395.62961001375174</v>
      </c>
    </row>
    <row r="637" spans="1:5" x14ac:dyDescent="0.2">
      <c r="A637" s="8">
        <v>628</v>
      </c>
      <c r="B637" s="9">
        <f>$J$3*'Punto de Medida'!C637</f>
        <v>0</v>
      </c>
      <c r="C637" s="20">
        <f>$J$4*'Punto de Medida'!D637</f>
        <v>206.61868358399997</v>
      </c>
      <c r="D637" s="9">
        <f ca="1">IF($I$13="SI",B637,'Energía Transada'!B637*'Energía Transada'!$I$15)</f>
        <v>0</v>
      </c>
      <c r="E637" s="20">
        <f ca="1">IF($I$13="SI",'Energía Transada'!C637*'Energía Transada'!$I$16,0)</f>
        <v>372.02420381178877</v>
      </c>
    </row>
    <row r="638" spans="1:5" x14ac:dyDescent="0.2">
      <c r="A638" s="8">
        <v>629</v>
      </c>
      <c r="B638" s="9">
        <f>$J$3*'Punto de Medida'!C638</f>
        <v>0</v>
      </c>
      <c r="C638" s="20">
        <f>$J$4*'Punto de Medida'!D638</f>
        <v>94.178659584000016</v>
      </c>
      <c r="D638" s="9">
        <f ca="1">IF($I$13="SI",B638,'Energía Transada'!B638*'Energía Transada'!$I$15)</f>
        <v>0</v>
      </c>
      <c r="E638" s="20">
        <f ca="1">IF($I$13="SI",'Energía Transada'!C638*'Energía Transada'!$I$16,0)</f>
        <v>169.57198758627777</v>
      </c>
    </row>
    <row r="639" spans="1:5" x14ac:dyDescent="0.2">
      <c r="A639" s="8">
        <v>630</v>
      </c>
      <c r="B639" s="9">
        <f>$J$3*'Punto de Medida'!C639</f>
        <v>0</v>
      </c>
      <c r="C639" s="20">
        <f>$J$4*'Punto de Medida'!D639</f>
        <v>21.13564032</v>
      </c>
      <c r="D639" s="9">
        <f ca="1">IF($I$13="SI",B639,'Energía Transada'!B639*'Energía Transada'!$I$15)</f>
        <v>0</v>
      </c>
      <c r="E639" s="20">
        <f ca="1">IF($I$13="SI",'Energía Transada'!C639*'Energía Transada'!$I$16,0)</f>
        <v>38.05546345427026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136.80252825599999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246.31776164224496</v>
      </c>
    </row>
    <row r="641" spans="1:5" x14ac:dyDescent="0.2">
      <c r="A641" s="8">
        <v>632</v>
      </c>
      <c r="B641" s="9">
        <f>$J$3*'Punto de Medida'!C641</f>
        <v>0</v>
      </c>
      <c r="C641" s="20">
        <f>$J$4*'Punto de Medida'!D641</f>
        <v>7.9383171839999997</v>
      </c>
      <c r="D641" s="9">
        <f ca="1">IF($I$13="SI",B641,'Energía Transada'!B641*'Energía Transada'!$I$15)</f>
        <v>0</v>
      </c>
      <c r="E641" s="20">
        <f ca="1">IF($I$13="SI",'Energía Transada'!C641*'Energía Transada'!$I$16,0)</f>
        <v>14.293219174356086</v>
      </c>
    </row>
    <row r="642" spans="1:5" x14ac:dyDescent="0.2">
      <c r="A642" s="8">
        <v>633</v>
      </c>
      <c r="B642" s="9">
        <f>$J$3*'Punto de Medida'!C642</f>
        <v>0</v>
      </c>
      <c r="C642" s="20">
        <f>$J$4*'Punto de Medida'!D642</f>
        <v>0</v>
      </c>
      <c r="D642" s="9">
        <f ca="1">IF($I$13="SI",B642,'Energía Transada'!B642*'Energía Transada'!$I$15)</f>
        <v>0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0</v>
      </c>
      <c r="C643" s="20">
        <f>$J$4*'Punto de Medida'!D643</f>
        <v>0</v>
      </c>
      <c r="D643" s="9">
        <f ca="1">IF($I$13="SI",B643,'Energía Transada'!B643*'Energía Transada'!$I$15)</f>
        <v>0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0</v>
      </c>
      <c r="C644" s="20">
        <f>$J$4*'Punto de Medida'!D644</f>
        <v>0</v>
      </c>
      <c r="D644" s="9">
        <f ca="1">IF($I$13="SI",B644,'Energía Transada'!B644*'Energía Transada'!$I$15)</f>
        <v>0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0</v>
      </c>
      <c r="C645" s="20">
        <f>$J$4*'Punto de Medida'!D645</f>
        <v>0</v>
      </c>
      <c r="D645" s="9">
        <f ca="1">IF($I$13="SI",B645,'Energía Transada'!B645*'Energía Transada'!$I$15)</f>
        <v>0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0</v>
      </c>
      <c r="C646" s="20">
        <f>$J$4*'Punto de Medida'!D646</f>
        <v>0</v>
      </c>
      <c r="D646" s="9">
        <f ca="1">IF($I$13="SI",B646,'Energía Transada'!B646*'Energía Transada'!$I$15)</f>
        <v>0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0</v>
      </c>
      <c r="C647" s="20">
        <f>$J$4*'Punto de Medida'!D647</f>
        <v>0</v>
      </c>
      <c r="D647" s="9">
        <f ca="1">IF($I$13="SI",B647,'Energía Transada'!B647*'Energía Transada'!$I$15)</f>
        <v>0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0</v>
      </c>
      <c r="C648" s="20">
        <f>$J$4*'Punto de Medida'!D648</f>
        <v>0.36851376000000002</v>
      </c>
      <c r="D648" s="9">
        <f ca="1">IF($I$13="SI",B648,'Energía Transada'!B648*'Energía Transada'!$I$15)</f>
        <v>0</v>
      </c>
      <c r="E648" s="20">
        <f ca="1">IF($I$13="SI",'Energía Transada'!C648*'Energía Transada'!$I$16,0)</f>
        <v>0.66352198058581091</v>
      </c>
    </row>
    <row r="649" spans="1:5" x14ac:dyDescent="0.2">
      <c r="A649" s="8">
        <v>640</v>
      </c>
      <c r="B649" s="9">
        <f>$J$3*'Punto de Medida'!C649</f>
        <v>0</v>
      </c>
      <c r="C649" s="20">
        <f>$J$4*'Punto de Medida'!D649</f>
        <v>0.79644720000000013</v>
      </c>
      <c r="D649" s="9">
        <f ca="1">IF($I$13="SI",B649,'Energía Transada'!B649*'Energía Transada'!$I$15)</f>
        <v>0</v>
      </c>
      <c r="E649" s="20">
        <f ca="1">IF($I$13="SI",'Energía Transada'!C649*'Energía Transada'!$I$16,0)</f>
        <v>1.4340311840079554</v>
      </c>
    </row>
    <row r="650" spans="1:5" x14ac:dyDescent="0.2">
      <c r="A650" s="8">
        <v>641</v>
      </c>
      <c r="B650" s="9">
        <f>$J$3*'Punto de Medida'!C650</f>
        <v>0</v>
      </c>
      <c r="C650" s="20">
        <f>$J$4*'Punto de Medida'!D650</f>
        <v>64.482987744000013</v>
      </c>
      <c r="D650" s="9">
        <f ca="1">IF($I$13="SI",B650,'Energía Transada'!B650*'Energía Transada'!$I$15)</f>
        <v>0</v>
      </c>
      <c r="E650" s="20">
        <f ca="1">IF($I$13="SI",'Energía Transada'!C650*'Energía Transada'!$I$16,0)</f>
        <v>116.10388643829597</v>
      </c>
    </row>
    <row r="651" spans="1:5" x14ac:dyDescent="0.2">
      <c r="A651" s="8">
        <v>642</v>
      </c>
      <c r="B651" s="9">
        <f>$J$3*'Punto de Medida'!C651</f>
        <v>0</v>
      </c>
      <c r="C651" s="20">
        <f>$J$4*'Punto de Medida'!D651</f>
        <v>891.42485760000011</v>
      </c>
      <c r="D651" s="9">
        <f ca="1">IF($I$13="SI",B651,'Energía Transada'!B651*'Energía Transada'!$I$15)</f>
        <v>0</v>
      </c>
      <c r="E651" s="20">
        <f ca="1">IF($I$13="SI",'Energía Transada'!C651*'Energía Transada'!$I$16,0)</f>
        <v>1605.0417956121271</v>
      </c>
    </row>
    <row r="652" spans="1:5" x14ac:dyDescent="0.2">
      <c r="A652" s="8">
        <v>643</v>
      </c>
      <c r="B652" s="9">
        <f>$J$3*'Punto de Medida'!C652</f>
        <v>0</v>
      </c>
      <c r="C652" s="20">
        <f>$J$4*'Punto de Medida'!D652</f>
        <v>1823.0095776000003</v>
      </c>
      <c r="D652" s="9">
        <f ca="1">IF($I$13="SI",B652,'Energía Transada'!B652*'Energía Transada'!$I$15)</f>
        <v>0</v>
      </c>
      <c r="E652" s="20">
        <f ca="1">IF($I$13="SI",'Energía Transada'!C652*'Energía Transada'!$I$16,0)</f>
        <v>3282.3928353613028</v>
      </c>
    </row>
    <row r="653" spans="1:5" x14ac:dyDescent="0.2">
      <c r="A653" s="8">
        <v>644</v>
      </c>
      <c r="B653" s="9">
        <f>$J$3*'Punto de Medida'!C653</f>
        <v>0</v>
      </c>
      <c r="C653" s="20">
        <f>$J$4*'Punto de Medida'!D653</f>
        <v>1649.6757407999999</v>
      </c>
      <c r="D653" s="9">
        <f ca="1">IF($I$13="SI",B653,'Energía Transada'!B653*'Energía Transada'!$I$15)</f>
        <v>0</v>
      </c>
      <c r="E653" s="20">
        <f ca="1">IF($I$13="SI",'Energía Transada'!C653*'Energía Transada'!$I$16,0)</f>
        <v>2970.2991683675004</v>
      </c>
    </row>
    <row r="654" spans="1:5" x14ac:dyDescent="0.2">
      <c r="A654" s="8">
        <v>645</v>
      </c>
      <c r="B654" s="9">
        <f>$J$3*'Punto de Medida'!C654</f>
        <v>0</v>
      </c>
      <c r="C654" s="20">
        <f>$J$4*'Punto de Medida'!D654</f>
        <v>842.24757120000004</v>
      </c>
      <c r="D654" s="9">
        <f ca="1">IF($I$13="SI",B654,'Energía Transada'!B654*'Energía Transada'!$I$15)</f>
        <v>0</v>
      </c>
      <c r="E654" s="20">
        <f ca="1">IF($I$13="SI",'Energía Transada'!C654*'Energía Transada'!$I$16,0)</f>
        <v>1516.496362540744</v>
      </c>
    </row>
    <row r="655" spans="1:5" x14ac:dyDescent="0.2">
      <c r="A655" s="8">
        <v>646</v>
      </c>
      <c r="B655" s="9">
        <f>$J$3*'Punto de Medida'!C655</f>
        <v>0</v>
      </c>
      <c r="C655" s="20">
        <f>$J$4*'Punto de Medida'!D655</f>
        <v>1053.3936864</v>
      </c>
      <c r="D655" s="9">
        <f ca="1">IF($I$13="SI",B655,'Energía Transada'!B655*'Energía Transada'!$I$15)</f>
        <v>0</v>
      </c>
      <c r="E655" s="20">
        <f ca="1">IF($I$13="SI",'Energía Transada'!C655*'Energía Transada'!$I$16,0)</f>
        <v>1896.6723661464268</v>
      </c>
    </row>
    <row r="656" spans="1:5" x14ac:dyDescent="0.2">
      <c r="A656" s="8">
        <v>647</v>
      </c>
      <c r="B656" s="9">
        <f>$J$3*'Punto de Medida'!C656</f>
        <v>0</v>
      </c>
      <c r="C656" s="20">
        <f>$J$4*'Punto de Medida'!D656</f>
        <v>924.24840959999995</v>
      </c>
      <c r="D656" s="9">
        <f ca="1">IF($I$13="SI",B656,'Energía Transada'!B656*'Energía Transada'!$I$15)</f>
        <v>0</v>
      </c>
      <c r="E656" s="20">
        <f ca="1">IF($I$13="SI",'Energía Transada'!C656*'Energía Transada'!$I$16,0)</f>
        <v>1664.1417549539472</v>
      </c>
    </row>
    <row r="657" spans="1:5" x14ac:dyDescent="0.2">
      <c r="A657" s="8">
        <v>648</v>
      </c>
      <c r="B657" s="9">
        <f>$J$3*'Punto de Medida'!C657</f>
        <v>0</v>
      </c>
      <c r="C657" s="20">
        <f>$J$4*'Punto de Medida'!D657</f>
        <v>506.42832960000004</v>
      </c>
      <c r="D657" s="9">
        <f ca="1">IF($I$13="SI",B657,'Energía Transada'!B657*'Energía Transada'!$I$15)</f>
        <v>0</v>
      </c>
      <c r="E657" s="20">
        <f ca="1">IF($I$13="SI",'Energía Transada'!C657*'Energía Transada'!$I$16,0)</f>
        <v>911.84201176356578</v>
      </c>
    </row>
    <row r="658" spans="1:5" x14ac:dyDescent="0.2">
      <c r="A658" s="8">
        <v>649</v>
      </c>
      <c r="B658" s="9">
        <f>$J$3*'Punto de Medida'!C658</f>
        <v>0</v>
      </c>
      <c r="C658" s="20">
        <f>$J$4*'Punto de Medida'!D658</f>
        <v>322.25438457599995</v>
      </c>
      <c r="D658" s="9">
        <f ca="1">IF($I$13="SI",B658,'Energía Transada'!B658*'Energía Transada'!$I$15)</f>
        <v>0</v>
      </c>
      <c r="E658" s="20">
        <f ca="1">IF($I$13="SI",'Energía Transada'!C658*'Energía Transada'!$I$16,0)</f>
        <v>580.23034881066326</v>
      </c>
    </row>
    <row r="659" spans="1:5" x14ac:dyDescent="0.2">
      <c r="A659" s="8">
        <v>650</v>
      </c>
      <c r="B659" s="9">
        <f>$J$3*'Punto de Medida'!C659</f>
        <v>0</v>
      </c>
      <c r="C659" s="20">
        <f>$J$4*'Punto de Medida'!D659</f>
        <v>177.909855456</v>
      </c>
      <c r="D659" s="9">
        <f ca="1">IF($I$13="SI",B659,'Energía Transada'!B659*'Energía Transada'!$I$15)</f>
        <v>0</v>
      </c>
      <c r="E659" s="20">
        <f ca="1">IF($I$13="SI",'Energía Transada'!C659*'Energía Transada'!$I$16,0)</f>
        <v>320.33294946137278</v>
      </c>
    </row>
    <row r="660" spans="1:5" x14ac:dyDescent="0.2">
      <c r="A660" s="8">
        <v>651</v>
      </c>
      <c r="B660" s="9">
        <f>$J$3*'Punto de Medida'!C660</f>
        <v>0</v>
      </c>
      <c r="C660" s="20">
        <f>$J$4*'Punto de Medida'!D660</f>
        <v>199.612145376</v>
      </c>
      <c r="D660" s="9">
        <f ca="1">IF($I$13="SI",B660,'Energía Transada'!B660*'Energía Transada'!$I$15)</f>
        <v>0</v>
      </c>
      <c r="E660" s="20">
        <f ca="1">IF($I$13="SI",'Energía Transada'!C660*'Energía Transada'!$I$16,0)</f>
        <v>359.40868544193933</v>
      </c>
    </row>
    <row r="661" spans="1:5" x14ac:dyDescent="0.2">
      <c r="A661" s="8">
        <v>652</v>
      </c>
      <c r="B661" s="9">
        <f>$J$3*'Punto de Medida'!C661</f>
        <v>0</v>
      </c>
      <c r="C661" s="20">
        <f>$J$4*'Punto de Medida'!D661</f>
        <v>248.57075980800002</v>
      </c>
      <c r="D661" s="9">
        <f ca="1">IF($I$13="SI",B661,'Energía Transada'!B661*'Energía Transada'!$I$15)</f>
        <v>0</v>
      </c>
      <c r="E661" s="20">
        <f ca="1">IF($I$13="SI",'Energía Transada'!C661*'Energía Transada'!$I$16,0)</f>
        <v>447.56039194716647</v>
      </c>
    </row>
    <row r="662" spans="1:5" x14ac:dyDescent="0.2">
      <c r="A662" s="8">
        <v>653</v>
      </c>
      <c r="B662" s="9">
        <f>$J$3*'Punto de Medida'!C662</f>
        <v>0</v>
      </c>
      <c r="C662" s="20">
        <f>$J$4*'Punto de Medida'!D662</f>
        <v>159.268851552</v>
      </c>
      <c r="D662" s="9">
        <f ca="1">IF($I$13="SI",B662,'Energía Transada'!B662*'Energía Transada'!$I$15)</f>
        <v>0</v>
      </c>
      <c r="E662" s="20">
        <f ca="1">IF($I$13="SI",'Energía Transada'!C662*'Energía Transada'!$I$16,0)</f>
        <v>286.76916657714634</v>
      </c>
    </row>
    <row r="663" spans="1:5" x14ac:dyDescent="0.2">
      <c r="A663" s="8">
        <v>654</v>
      </c>
      <c r="B663" s="9">
        <f>$J$3*'Punto de Medida'!C663</f>
        <v>0</v>
      </c>
      <c r="C663" s="20">
        <f>$J$4*'Punto de Medida'!D663</f>
        <v>22.793345568000003</v>
      </c>
      <c r="D663" s="9">
        <f ca="1">IF($I$13="SI",B663,'Energía Transada'!B663*'Energía Transada'!$I$15)</f>
        <v>0</v>
      </c>
      <c r="E663" s="20">
        <f ca="1">IF($I$13="SI",'Energía Transada'!C663*'Energía Transada'!$I$16,0)</f>
        <v>41.040220032641862</v>
      </c>
    </row>
    <row r="664" spans="1:5" x14ac:dyDescent="0.2">
      <c r="A664" s="8">
        <v>655</v>
      </c>
      <c r="B664" s="9">
        <f>$J$3*'Punto de Medida'!C664</f>
        <v>0</v>
      </c>
      <c r="C664" s="20">
        <f>$J$4*'Punto de Medida'!D664</f>
        <v>0</v>
      </c>
      <c r="D664" s="9">
        <f ca="1">IF($I$13="SI",B664,'Energía Transada'!B664*'Energía Transada'!$I$15)</f>
        <v>0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0</v>
      </c>
      <c r="C665" s="20">
        <f>$J$4*'Punto de Medida'!D665</f>
        <v>0</v>
      </c>
      <c r="D665" s="9">
        <f ca="1">IF($I$13="SI",B665,'Energía Transada'!B665*'Energía Transada'!$I$15)</f>
        <v>0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0</v>
      </c>
      <c r="C666" s="20">
        <f>$J$4*'Punto de Medida'!D666</f>
        <v>0</v>
      </c>
      <c r="D666" s="9">
        <f ca="1">IF($I$13="SI",B666,'Energía Transada'!B666*'Energía Transada'!$I$15)</f>
        <v>0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0</v>
      </c>
      <c r="C667" s="20">
        <f>$J$4*'Punto de Medida'!D667</f>
        <v>0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0</v>
      </c>
      <c r="C668" s="20">
        <f>$J$4*'Punto de Medida'!D668</f>
        <v>0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8.2300455360000004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14.818486328320907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43.228539935999997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77.834505925009523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36.650438688000001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65.990403364044226</v>
      </c>
    </row>
    <row r="672" spans="1:5" x14ac:dyDescent="0.2">
      <c r="A672" s="8">
        <v>663</v>
      </c>
      <c r="B672" s="9">
        <f>$J$3*'Punto de Medida'!C672</f>
        <v>0</v>
      </c>
      <c r="C672" s="20">
        <f>$J$4*'Punto de Medida'!D672</f>
        <v>21.457462272000001</v>
      </c>
      <c r="D672" s="9">
        <f ca="1">IF($I$13="SI",B672,'Energía Transada'!B672*'Energía Transada'!$I$15)</f>
        <v>0</v>
      </c>
      <c r="E672" s="20">
        <f ca="1">IF($I$13="SI",'Energía Transada'!C672*'Energía Transada'!$I$16,0)</f>
        <v>38.634915193024959</v>
      </c>
    </row>
    <row r="673" spans="1:5" x14ac:dyDescent="0.2">
      <c r="A673" s="8">
        <v>664</v>
      </c>
      <c r="B673" s="9">
        <f>$J$3*'Punto de Medida'!C673</f>
        <v>1.0131986999999999E-3</v>
      </c>
      <c r="C673" s="20">
        <f>$J$4*'Punto de Medida'!D673</f>
        <v>78.033905951999998</v>
      </c>
      <c r="D673" s="9">
        <f ca="1">IF($I$13="SI",B673,'Energía Transada'!B673*'Energía Transada'!$I$15)</f>
        <v>1.0131986999999999E-3</v>
      </c>
      <c r="E673" s="20">
        <f ca="1">IF($I$13="SI",'Energía Transada'!C673*'Energía Transada'!$I$16,0)</f>
        <v>140.50279107656098</v>
      </c>
    </row>
    <row r="674" spans="1:5" x14ac:dyDescent="0.2">
      <c r="A674" s="8">
        <v>665</v>
      </c>
      <c r="B674" s="9">
        <f>$J$3*'Punto de Medida'!C674</f>
        <v>1.9084814153999998</v>
      </c>
      <c r="C674" s="20">
        <f>$J$4*'Punto de Medida'!D674</f>
        <v>52.969066944000005</v>
      </c>
      <c r="D674" s="9">
        <f ca="1">IF($I$13="SI",B674,'Energía Transada'!B674*'Energía Transada'!$I$15)</f>
        <v>1.9084814153999998</v>
      </c>
      <c r="E674" s="20">
        <f ca="1">IF($I$13="SI",'Energía Transada'!C674*'Energía Transada'!$I$16,0)</f>
        <v>95.372667247120674</v>
      </c>
    </row>
    <row r="675" spans="1:5" x14ac:dyDescent="0.2">
      <c r="A675" s="8">
        <v>666</v>
      </c>
      <c r="B675" s="9">
        <f>$J$3*'Punto de Medida'!C675</f>
        <v>643.64569937190004</v>
      </c>
      <c r="C675" s="20">
        <f>$J$4*'Punto de Medida'!D675</f>
        <v>36.958034592000004</v>
      </c>
      <c r="D675" s="9">
        <f ca="1">IF($I$13="SI",B675,'Energía Transada'!B675*'Energía Transada'!$I$15)</f>
        <v>643.64569937190004</v>
      </c>
      <c r="E675" s="20">
        <f ca="1">IF($I$13="SI",'Energía Transada'!C675*'Energía Transada'!$I$16,0)</f>
        <v>66.544240603234883</v>
      </c>
    </row>
    <row r="676" spans="1:5" x14ac:dyDescent="0.2">
      <c r="A676" s="8">
        <v>667</v>
      </c>
      <c r="B676" s="9">
        <f>$J$3*'Punto de Medida'!C676</f>
        <v>845.1810911117999</v>
      </c>
      <c r="C676" s="20">
        <f>$J$4*'Punto de Medida'!D676</f>
        <v>51.815470464000008</v>
      </c>
      <c r="D676" s="9">
        <f ca="1">IF($I$13="SI",B676,'Energía Transada'!B676*'Energía Transada'!$I$15)</f>
        <v>845.1810911117999</v>
      </c>
      <c r="E676" s="20">
        <f ca="1">IF($I$13="SI",'Energía Transada'!C676*'Energía Transada'!$I$16,0)</f>
        <v>93.295576228303844</v>
      </c>
    </row>
    <row r="677" spans="1:5" x14ac:dyDescent="0.2">
      <c r="A677" s="8">
        <v>668</v>
      </c>
      <c r="B677" s="9">
        <f>$J$3*'Punto de Medida'!C677</f>
        <v>514.96275367470002</v>
      </c>
      <c r="C677" s="20">
        <f>$J$4*'Punto de Medida'!D677</f>
        <v>66.352791456000006</v>
      </c>
      <c r="D677" s="9">
        <f ca="1">IF($I$13="SI",B677,'Energía Transada'!B677*'Energía Transada'!$I$15)</f>
        <v>514.96275367470002</v>
      </c>
      <c r="E677" s="20">
        <f ca="1">IF($I$13="SI",'Energía Transada'!C677*'Energía Transada'!$I$16,0)</f>
        <v>119.47053375776902</v>
      </c>
    </row>
    <row r="678" spans="1:5" x14ac:dyDescent="0.2">
      <c r="A678" s="8">
        <v>669</v>
      </c>
      <c r="B678" s="9">
        <f>$J$3*'Punto de Medida'!C678</f>
        <v>450.72771093749998</v>
      </c>
      <c r="C678" s="20">
        <f>$J$4*'Punto de Medida'!D678</f>
        <v>204.57602054400002</v>
      </c>
      <c r="D678" s="9">
        <f ca="1">IF($I$13="SI",B678,'Energía Transada'!B678*'Energía Transada'!$I$15)</f>
        <v>450.72771093749998</v>
      </c>
      <c r="E678" s="20">
        <f ca="1">IF($I$13="SI",'Energía Transada'!C678*'Energía Transada'!$I$16,0)</f>
        <v>368.34631719509855</v>
      </c>
    </row>
    <row r="679" spans="1:5" x14ac:dyDescent="0.2">
      <c r="A679" s="8">
        <v>670</v>
      </c>
      <c r="B679" s="9">
        <f>$J$3*'Punto de Medida'!C679</f>
        <v>970.25327182289982</v>
      </c>
      <c r="C679" s="20">
        <f>$J$4*'Punto de Medida'!D679</f>
        <v>414.30604492800001</v>
      </c>
      <c r="D679" s="9">
        <f ca="1">IF($I$13="SI",B679,'Energía Transada'!B679*'Energía Transada'!$I$15)</f>
        <v>970.25327182289982</v>
      </c>
      <c r="E679" s="20">
        <f ca="1">IF($I$13="SI",'Energía Transada'!C679*'Energía Transada'!$I$16,0)</f>
        <v>745.97259950157763</v>
      </c>
    </row>
    <row r="680" spans="1:5" x14ac:dyDescent="0.2">
      <c r="A680" s="8">
        <v>671</v>
      </c>
      <c r="B680" s="9">
        <f>$J$3*'Punto de Medida'!C680</f>
        <v>1109.3762150999999</v>
      </c>
      <c r="C680" s="20">
        <f>$J$4*'Punto de Medida'!D680</f>
        <v>474.08038012799994</v>
      </c>
      <c r="D680" s="9">
        <f ca="1">IF($I$13="SI",B680,'Energía Transada'!B680*'Energía Transada'!$I$15)</f>
        <v>1109.3762150999999</v>
      </c>
      <c r="E680" s="20">
        <f ca="1">IF($I$13="SI",'Energía Transada'!C680*'Energía Transada'!$I$16,0)</f>
        <v>853.59839149399636</v>
      </c>
    </row>
    <row r="681" spans="1:5" x14ac:dyDescent="0.2">
      <c r="A681" s="8">
        <v>672</v>
      </c>
      <c r="B681" s="9">
        <f>$J$3*'Punto de Medida'!C681</f>
        <v>1014.2356224</v>
      </c>
      <c r="C681" s="20">
        <f>$J$4*'Punto de Medida'!D681</f>
        <v>183.72167568000003</v>
      </c>
      <c r="D681" s="9">
        <f ca="1">IF($I$13="SI",B681,'Energía Transada'!B681*'Energía Transada'!$I$15)</f>
        <v>1014.2356224</v>
      </c>
      <c r="E681" s="20">
        <f ca="1">IF($I$13="SI",'Energía Transada'!C681*'Energía Transada'!$I$16,0)</f>
        <v>330.79733609875956</v>
      </c>
    </row>
    <row r="682" spans="1:5" x14ac:dyDescent="0.2">
      <c r="A682" s="8">
        <v>673</v>
      </c>
      <c r="B682" s="9">
        <f>$J$3*'Punto de Medida'!C682</f>
        <v>867.00750251909994</v>
      </c>
      <c r="C682" s="20">
        <f>$J$4*'Punto de Medida'!D682</f>
        <v>22.030563744000002</v>
      </c>
      <c r="D682" s="9">
        <f ca="1">IF($I$13="SI",B682,'Energía Transada'!B682*'Energía Transada'!$I$15)</f>
        <v>867.00750251909994</v>
      </c>
      <c r="E682" s="20">
        <f ca="1">IF($I$13="SI",'Energía Transada'!C682*'Energía Transada'!$I$16,0)</f>
        <v>39.666804541683433</v>
      </c>
    </row>
    <row r="683" spans="1:5" x14ac:dyDescent="0.2">
      <c r="A683" s="8">
        <v>674</v>
      </c>
      <c r="B683" s="9">
        <f>$J$3*'Punto de Medida'!C683</f>
        <v>328.07458680899998</v>
      </c>
      <c r="C683" s="20">
        <f>$J$4*'Punto de Medida'!D683</f>
        <v>0</v>
      </c>
      <c r="D683" s="9">
        <f ca="1">IF($I$13="SI",B683,'Energía Transada'!B683*'Energía Transada'!$I$15)</f>
        <v>328.07458680899998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247.67239468439999</v>
      </c>
      <c r="C684" s="20">
        <f>$J$4*'Punto de Medida'!D684</f>
        <v>0</v>
      </c>
      <c r="D684" s="9">
        <f ca="1">IF($I$13="SI",B684,'Energía Transada'!B684*'Energía Transada'!$I$15)</f>
        <v>247.67239468439999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10.5655861077</v>
      </c>
      <c r="C685" s="20">
        <f>$J$4*'Punto de Medida'!D685</f>
        <v>0</v>
      </c>
      <c r="D685" s="9">
        <f ca="1">IF($I$13="SI",B685,'Energía Transada'!B685*'Energía Transada'!$I$15)</f>
        <v>10.5655861077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0</v>
      </c>
      <c r="C686" s="20">
        <f>$J$4*'Punto de Medida'!D686</f>
        <v>0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</v>
      </c>
      <c r="C687" s="20">
        <f>$J$4*'Punto de Medida'!D687</f>
        <v>0</v>
      </c>
      <c r="D687" s="9">
        <f ca="1">IF($I$13="SI",B687,'Energía Transada'!B687*'Energía Transada'!$I$15)</f>
        <v>0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0</v>
      </c>
      <c r="C688" s="20">
        <f>$J$4*'Punto de Medida'!D688</f>
        <v>1.83940704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3.3119170428921945</v>
      </c>
    </row>
    <row r="689" spans="1:5" x14ac:dyDescent="0.2">
      <c r="A689" s="8">
        <v>680</v>
      </c>
      <c r="B689" s="9">
        <f>$J$3*'Punto de Medida'!C689</f>
        <v>0</v>
      </c>
      <c r="C689" s="20">
        <f>$J$4*'Punto de Medida'!D689</f>
        <v>7.4810079360000001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13.469817795875217</v>
      </c>
    </row>
    <row r="690" spans="1:5" x14ac:dyDescent="0.2">
      <c r="A690" s="8">
        <v>681</v>
      </c>
      <c r="B690" s="9">
        <f>$J$3*'Punto de Medida'!C690</f>
        <v>0</v>
      </c>
      <c r="C690" s="20">
        <f>$J$4*'Punto de Medida'!D690</f>
        <v>1.2766857599999999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2.2987175948624037</v>
      </c>
    </row>
    <row r="691" spans="1:5" x14ac:dyDescent="0.2">
      <c r="A691" s="8">
        <v>682</v>
      </c>
      <c r="B691" s="9">
        <f>$J$3*'Punto de Medida'!C691</f>
        <v>0</v>
      </c>
      <c r="C691" s="20">
        <f>$J$4*'Punto de Medida'!D691</f>
        <v>0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0</v>
      </c>
      <c r="C692" s="20">
        <f>$J$4*'Punto de Medida'!D692</f>
        <v>0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0</v>
      </c>
      <c r="C693" s="20">
        <f>$J$4*'Punto de Medida'!D693</f>
        <v>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0</v>
      </c>
      <c r="C694" s="20">
        <f>$J$4*'Punto de Medida'!D694</f>
        <v>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3.0585358838999994</v>
      </c>
      <c r="C695" s="20">
        <f>$J$4*'Punto de Medida'!D695</f>
        <v>0</v>
      </c>
      <c r="D695" s="9">
        <f ca="1">IF($I$13="SI",B695,'Energía Transada'!B695*'Energía Transada'!$I$15)</f>
        <v>3.0585358838999994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111.0918874881</v>
      </c>
      <c r="C696" s="20">
        <f>$J$4*'Punto de Medida'!D696</f>
        <v>0</v>
      </c>
      <c r="D696" s="9">
        <f ca="1">IF($I$13="SI",B696,'Energía Transada'!B696*'Energía Transada'!$I$15)</f>
        <v>111.0918874881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198.6872285979</v>
      </c>
      <c r="C697" s="20">
        <f>$J$4*'Punto de Medida'!D697</f>
        <v>6.8168368320000008</v>
      </c>
      <c r="D697" s="9">
        <f ca="1">IF($I$13="SI",B697,'Energía Transada'!B697*'Energía Transada'!$I$15)</f>
        <v>198.6872285979</v>
      </c>
      <c r="E697" s="20">
        <f ca="1">IF($I$13="SI",'Energía Transada'!C697*'Energía Transada'!$I$16,0)</f>
        <v>12.273954373098428</v>
      </c>
    </row>
    <row r="698" spans="1:5" x14ac:dyDescent="0.2">
      <c r="A698" s="8">
        <v>689</v>
      </c>
      <c r="B698" s="9">
        <f>$J$3*'Punto de Medida'!C698</f>
        <v>420.30196223699994</v>
      </c>
      <c r="C698" s="20">
        <f>$J$4*'Punto de Medida'!D698</f>
        <v>3.6809038080000001</v>
      </c>
      <c r="D698" s="9">
        <f ca="1">IF($I$13="SI",B698,'Energía Transada'!B698*'Energía Transada'!$I$15)</f>
        <v>420.30196223699994</v>
      </c>
      <c r="E698" s="20">
        <f ca="1">IF($I$13="SI",'Energía Transada'!C698*'Energía Transada'!$I$16,0)</f>
        <v>6.6275967145162049</v>
      </c>
    </row>
    <row r="699" spans="1:5" x14ac:dyDescent="0.2">
      <c r="A699" s="8">
        <v>690</v>
      </c>
      <c r="B699" s="9">
        <f>$J$3*'Punto de Medida'!C699</f>
        <v>1117.5030328610999</v>
      </c>
      <c r="C699" s="20">
        <f>$J$4*'Punto de Medida'!D699</f>
        <v>0.65512483200000005</v>
      </c>
      <c r="D699" s="9">
        <f ca="1">IF($I$13="SI",B699,'Energía Transada'!B699*'Energía Transada'!$I$15)</f>
        <v>1117.5030328610999</v>
      </c>
      <c r="E699" s="20">
        <f ca="1">IF($I$13="SI",'Energía Transada'!C699*'Energía Transada'!$I$16,0)</f>
        <v>1.1795752920042568</v>
      </c>
    </row>
    <row r="700" spans="1:5" x14ac:dyDescent="0.2">
      <c r="A700" s="8">
        <v>691</v>
      </c>
      <c r="B700" s="9">
        <f>$J$3*'Punto de Medida'!C700</f>
        <v>969.87869510039991</v>
      </c>
      <c r="C700" s="20">
        <f>$J$4*'Punto de Medida'!D700</f>
        <v>30.669534335999998</v>
      </c>
      <c r="D700" s="9">
        <f ca="1">IF($I$13="SI",B700,'Energía Transada'!B700*'Energía Transada'!$I$15)</f>
        <v>969.87869510039991</v>
      </c>
      <c r="E700" s="20">
        <f ca="1">IF($I$13="SI",'Energía Transada'!C700*'Energía Transada'!$I$16,0)</f>
        <v>55.221574809763545</v>
      </c>
    </row>
    <row r="701" spans="1:5" x14ac:dyDescent="0.2">
      <c r="A701" s="8">
        <v>692</v>
      </c>
      <c r="B701" s="9">
        <f>$J$3*'Punto de Medida'!C701</f>
        <v>914.68713493230007</v>
      </c>
      <c r="C701" s="20">
        <f>$J$4*'Punto de Medida'!D701</f>
        <v>41.733963840000001</v>
      </c>
      <c r="D701" s="9">
        <f ca="1">IF($I$13="SI",B701,'Energía Transada'!B701*'Energía Transada'!$I$15)</f>
        <v>914.68713493230007</v>
      </c>
      <c r="E701" s="20">
        <f ca="1">IF($I$13="SI",'Energía Transada'!C701*'Energía Transada'!$I$16,0)</f>
        <v>75.143469119886902</v>
      </c>
    </row>
    <row r="702" spans="1:5" x14ac:dyDescent="0.2">
      <c r="A702" s="8">
        <v>693</v>
      </c>
      <c r="B702" s="9">
        <f>$J$3*'Punto de Medida'!C702</f>
        <v>699.36076585379988</v>
      </c>
      <c r="C702" s="20">
        <f>$J$4*'Punto de Medida'!D702</f>
        <v>77.946262176000005</v>
      </c>
      <c r="D702" s="9">
        <f ca="1">IF($I$13="SI",B702,'Energía Transada'!B702*'Energía Transada'!$I$15)</f>
        <v>699.36076585379988</v>
      </c>
      <c r="E702" s="20">
        <f ca="1">IF($I$13="SI",'Energía Transada'!C702*'Energía Transada'!$I$16,0)</f>
        <v>140.34498537661224</v>
      </c>
    </row>
    <row r="703" spans="1:5" x14ac:dyDescent="0.2">
      <c r="A703" s="8">
        <v>694</v>
      </c>
      <c r="B703" s="9">
        <f>$J$3*'Punto de Medida'!C703</f>
        <v>522.79421497320004</v>
      </c>
      <c r="C703" s="20">
        <f>$J$4*'Punto de Medida'!D703</f>
        <v>142.079865216</v>
      </c>
      <c r="D703" s="9">
        <f ca="1">IF($I$13="SI",B703,'Energía Transada'!B703*'Energía Transada'!$I$15)</f>
        <v>522.79421497320004</v>
      </c>
      <c r="E703" s="20">
        <f ca="1">IF($I$13="SI",'Energía Transada'!C703*'Energía Transada'!$I$16,0)</f>
        <v>255.81979237216373</v>
      </c>
    </row>
    <row r="704" spans="1:5" x14ac:dyDescent="0.2">
      <c r="A704" s="8">
        <v>695</v>
      </c>
      <c r="B704" s="9">
        <f>$J$3*'Punto de Medida'!C704</f>
        <v>611.29313951009999</v>
      </c>
      <c r="C704" s="20">
        <f>$J$4*'Punto de Medida'!D704</f>
        <v>144.65786851199999</v>
      </c>
      <c r="D704" s="9">
        <f ca="1">IF($I$13="SI",B704,'Energía Transada'!B704*'Energía Transada'!$I$15)</f>
        <v>611.29313951009999</v>
      </c>
      <c r="E704" s="20">
        <f ca="1">IF($I$13="SI",'Energía Transada'!C704*'Energía Transada'!$I$16,0)</f>
        <v>260.46157794054699</v>
      </c>
    </row>
    <row r="705" spans="1:5" x14ac:dyDescent="0.2">
      <c r="A705" s="8">
        <v>696</v>
      </c>
      <c r="B705" s="9">
        <f>$J$3*'Punto de Medida'!C705</f>
        <v>744.14663717819997</v>
      </c>
      <c r="C705" s="20">
        <f>$J$4*'Punto de Medida'!D705</f>
        <v>4.2752000639999999</v>
      </c>
      <c r="D705" s="9">
        <f ca="1">IF($I$13="SI",B705,'Energía Transada'!B705*'Energía Transada'!$I$15)</f>
        <v>744.14663717819997</v>
      </c>
      <c r="E705" s="20">
        <f ca="1">IF($I$13="SI",'Energía Transada'!C705*'Energía Transada'!$I$16,0)</f>
        <v>7.6976480169040773</v>
      </c>
    </row>
    <row r="706" spans="1:5" x14ac:dyDescent="0.2">
      <c r="A706" s="8">
        <v>697</v>
      </c>
      <c r="B706" s="9">
        <f>$J$3*'Punto de Medida'!C706</f>
        <v>519.86503442399987</v>
      </c>
      <c r="C706" s="20">
        <f>$J$4*'Punto de Medida'!D706</f>
        <v>427.16822313599994</v>
      </c>
      <c r="D706" s="9">
        <f ca="1">IF($I$13="SI",B706,'Energía Transada'!B706*'Energía Transada'!$I$15)</f>
        <v>519.86503442399987</v>
      </c>
      <c r="E706" s="20">
        <f ca="1">IF($I$13="SI",'Energía Transada'!C706*'Energía Transada'!$I$16,0)</f>
        <v>769.13140355605788</v>
      </c>
    </row>
    <row r="707" spans="1:5" x14ac:dyDescent="0.2">
      <c r="A707" s="8">
        <v>698</v>
      </c>
      <c r="B707" s="9">
        <f>$J$3*'Punto de Medida'!C707</f>
        <v>465.26268486179998</v>
      </c>
      <c r="C707" s="20">
        <f>$J$4*'Punto de Medida'!D707</f>
        <v>905.50433280000016</v>
      </c>
      <c r="D707" s="9">
        <f ca="1">IF($I$13="SI",B707,'Energía Transada'!B707*'Energía Transada'!$I$15)</f>
        <v>465.26268486179998</v>
      </c>
      <c r="E707" s="20">
        <f ca="1">IF($I$13="SI",'Energía Transada'!C707*'Energía Transada'!$I$16,0)</f>
        <v>1630.3923856967765</v>
      </c>
    </row>
    <row r="708" spans="1:5" x14ac:dyDescent="0.2">
      <c r="A708" s="8">
        <v>699</v>
      </c>
      <c r="B708" s="9">
        <f>$J$3*'Punto de Medida'!C708</f>
        <v>261.6047804904</v>
      </c>
      <c r="C708" s="20">
        <f>$J$4*'Punto de Medida'!D708</f>
        <v>1375.7513280000001</v>
      </c>
      <c r="D708" s="9">
        <f ca="1">IF($I$13="SI",B708,'Energía Transada'!B708*'Energía Transada'!$I$15)</f>
        <v>261.6047804904</v>
      </c>
      <c r="E708" s="20">
        <f ca="1">IF($I$13="SI",'Energía Transada'!C708*'Energía Transada'!$I$16,0)</f>
        <v>2477.0886328589727</v>
      </c>
    </row>
    <row r="709" spans="1:5" x14ac:dyDescent="0.2">
      <c r="A709" s="8">
        <v>700</v>
      </c>
      <c r="B709" s="9">
        <f>$J$3*'Punto de Medida'!C709</f>
        <v>703.23896446020001</v>
      </c>
      <c r="C709" s="20">
        <f>$J$4*'Punto de Medida'!D709</f>
        <v>1355.2553855999997</v>
      </c>
      <c r="D709" s="9">
        <f ca="1">IF($I$13="SI",B709,'Energía Transada'!B709*'Energía Transada'!$I$15)</f>
        <v>703.23896446020001</v>
      </c>
      <c r="E709" s="20">
        <f ca="1">IF($I$13="SI",'Energía Transada'!C709*'Energía Transada'!$I$16,0)</f>
        <v>2440.1849679992915</v>
      </c>
    </row>
    <row r="710" spans="1:5" x14ac:dyDescent="0.2">
      <c r="A710" s="8">
        <v>701</v>
      </c>
      <c r="B710" s="9">
        <f>$J$3*'Punto de Medida'!C710</f>
        <v>472.03684614479999</v>
      </c>
      <c r="C710" s="20">
        <f>$J$4*'Punto de Medida'!D710</f>
        <v>1300.7486880000001</v>
      </c>
      <c r="D710" s="9">
        <f ca="1">IF($I$13="SI",B710,'Energía Transada'!B710*'Energía Transada'!$I$15)</f>
        <v>472.03684614479999</v>
      </c>
      <c r="E710" s="20">
        <f ca="1">IF($I$13="SI",'Energía Transada'!C710*'Energía Transada'!$I$16,0)</f>
        <v>2342.0437426981152</v>
      </c>
    </row>
    <row r="711" spans="1:5" x14ac:dyDescent="0.2">
      <c r="A711" s="8">
        <v>702</v>
      </c>
      <c r="B711" s="9">
        <f>$J$3*'Punto de Medida'!C711</f>
        <v>875.97921852570005</v>
      </c>
      <c r="C711" s="20">
        <f>$J$4*'Punto de Medida'!D711</f>
        <v>1382.2352064000002</v>
      </c>
      <c r="D711" s="9">
        <f ca="1">IF($I$13="SI",B711,'Energía Transada'!B711*'Energía Transada'!$I$15)</f>
        <v>875.97921852570005</v>
      </c>
      <c r="E711" s="20">
        <f ca="1">IF($I$13="SI",'Energía Transada'!C711*'Energía Transada'!$I$16,0)</f>
        <v>2488.7630838695554</v>
      </c>
    </row>
    <row r="712" spans="1:5" x14ac:dyDescent="0.2">
      <c r="A712" s="8">
        <v>703</v>
      </c>
      <c r="B712" s="9">
        <f>$J$3*'Punto de Medida'!C712</f>
        <v>1167.6814620000002</v>
      </c>
      <c r="C712" s="20">
        <f>$J$4*'Punto de Medida'!D712</f>
        <v>454.95433958400002</v>
      </c>
      <c r="D712" s="9">
        <f ca="1">IF($I$13="SI",B712,'Energía Transada'!B712*'Energía Transada'!$I$15)</f>
        <v>1167.6814620000002</v>
      </c>
      <c r="E712" s="20">
        <f ca="1">IF($I$13="SI",'Energía Transada'!C712*'Energía Transada'!$I$16,0)</f>
        <v>819.16128308719124</v>
      </c>
    </row>
    <row r="713" spans="1:5" x14ac:dyDescent="0.2">
      <c r="A713" s="8">
        <v>704</v>
      </c>
      <c r="B713" s="9">
        <f>$J$3*'Punto de Medida'!C713</f>
        <v>938.70622647089999</v>
      </c>
      <c r="C713" s="20">
        <f>$J$4*'Punto de Medida'!D713</f>
        <v>142.25401468800001</v>
      </c>
      <c r="D713" s="9">
        <f ca="1">IF($I$13="SI",B713,'Energía Transada'!B713*'Energía Transada'!$I$15)</f>
        <v>938.70622647089999</v>
      </c>
      <c r="E713" s="20">
        <f ca="1">IF($I$13="SI",'Energía Transada'!C713*'Energía Transada'!$I$16,0)</f>
        <v>256.13335461901016</v>
      </c>
    </row>
    <row r="714" spans="1:5" x14ac:dyDescent="0.2">
      <c r="A714" s="8">
        <v>705</v>
      </c>
      <c r="B714" s="9">
        <f>$J$3*'Punto de Medida'!C714</f>
        <v>860.08739210939996</v>
      </c>
      <c r="C714" s="20">
        <f>$J$4*'Punto de Medida'!D714</f>
        <v>116.39763129599999</v>
      </c>
      <c r="D714" s="9">
        <f ca="1">IF($I$13="SI",B714,'Energía Transada'!B714*'Energía Transada'!$I$15)</f>
        <v>860.08739210939996</v>
      </c>
      <c r="E714" s="20">
        <f ca="1">IF($I$13="SI",'Energía Transada'!C714*'Energía Transada'!$I$16,0)</f>
        <v>209.57802729813636</v>
      </c>
    </row>
    <row r="715" spans="1:5" x14ac:dyDescent="0.2">
      <c r="A715" s="8">
        <v>706</v>
      </c>
      <c r="B715" s="9">
        <f>$J$3*'Punto de Medida'!C715</f>
        <v>425.50264833539995</v>
      </c>
      <c r="C715" s="20">
        <f>$J$4*'Punto de Medida'!D715</f>
        <v>11.694007296000001</v>
      </c>
      <c r="D715" s="9">
        <f ca="1">IF($I$13="SI",B715,'Energía Transada'!B715*'Energía Transada'!$I$15)</f>
        <v>425.50264833539995</v>
      </c>
      <c r="E715" s="20">
        <f ca="1">IF($I$13="SI",'Energía Transada'!C715*'Energía Transada'!$I$16,0)</f>
        <v>21.055471258459502</v>
      </c>
    </row>
    <row r="716" spans="1:5" x14ac:dyDescent="0.2">
      <c r="A716" s="8">
        <v>707</v>
      </c>
      <c r="B716" s="9">
        <f>$J$3*'Punto de Medida'!C716</f>
        <v>578.03823222359995</v>
      </c>
      <c r="C716" s="20">
        <f>$J$4*'Punto de Medida'!D716</f>
        <v>62.411836608000009</v>
      </c>
      <c r="D716" s="9">
        <f ca="1">IF($I$13="SI",B716,'Energía Transada'!B716*'Energía Transada'!$I$15)</f>
        <v>578.03823222359995</v>
      </c>
      <c r="E716" s="20">
        <f ca="1">IF($I$13="SI",'Energía Transada'!C716*'Energía Transada'!$I$16,0)</f>
        <v>112.37470600321187</v>
      </c>
    </row>
    <row r="717" spans="1:5" x14ac:dyDescent="0.2">
      <c r="A717" s="8">
        <v>708</v>
      </c>
      <c r="B717" s="9">
        <f>$J$3*'Punto de Medida'!C717</f>
        <v>766.36638238859996</v>
      </c>
      <c r="C717" s="20">
        <f>$J$4*'Punto de Medida'!D717</f>
        <v>317.21747568000006</v>
      </c>
      <c r="D717" s="9">
        <f ca="1">IF($I$13="SI",B717,'Energía Transada'!B717*'Energía Transada'!$I$15)</f>
        <v>766.36638238859996</v>
      </c>
      <c r="E717" s="20">
        <f ca="1">IF($I$13="SI",'Energía Transada'!C717*'Energía Transada'!$I$16,0)</f>
        <v>571.16121726261974</v>
      </c>
    </row>
    <row r="718" spans="1:5" x14ac:dyDescent="0.2">
      <c r="A718" s="8">
        <v>709</v>
      </c>
      <c r="B718" s="9">
        <f>$J$3*'Punto de Medida'!C718</f>
        <v>767.25493323750004</v>
      </c>
      <c r="C718" s="20">
        <f>$J$4*'Punto de Medida'!D718</f>
        <v>609.70091520000005</v>
      </c>
      <c r="D718" s="9">
        <f ca="1">IF($I$13="SI",B718,'Energía Transada'!B718*'Energía Transada'!$I$15)</f>
        <v>767.25493323750004</v>
      </c>
      <c r="E718" s="20">
        <f ca="1">IF($I$13="SI",'Energía Transada'!C718*'Energía Transada'!$I$16,0)</f>
        <v>1097.78793285354</v>
      </c>
    </row>
    <row r="719" spans="1:5" x14ac:dyDescent="0.2">
      <c r="A719" s="8">
        <v>710</v>
      </c>
      <c r="B719" s="9">
        <f>$J$3*'Punto de Medida'!C719</f>
        <v>583.99654880670005</v>
      </c>
      <c r="C719" s="20">
        <f>$J$4*'Punto de Medida'!D719</f>
        <v>829.24019520000002</v>
      </c>
      <c r="D719" s="9">
        <f ca="1">IF($I$13="SI",B719,'Energía Transada'!B719*'Energía Transada'!$I$15)</f>
        <v>583.99654880670005</v>
      </c>
      <c r="E719" s="20">
        <f ca="1">IF($I$13="SI",'Energía Transada'!C719*'Energía Transada'!$I$16,0)</f>
        <v>1493.0761247571011</v>
      </c>
    </row>
    <row r="720" spans="1:5" x14ac:dyDescent="0.2">
      <c r="A720" s="8">
        <v>711</v>
      </c>
      <c r="B720" s="9">
        <f>$J$3*'Punto de Medida'!C720</f>
        <v>1050.7548752091</v>
      </c>
      <c r="C720" s="20">
        <f>$J$4*'Punto de Medida'!D720</f>
        <v>770.25820799999997</v>
      </c>
      <c r="D720" s="9">
        <f ca="1">IF($I$13="SI",B720,'Energía Transada'!B720*'Energía Transada'!$I$15)</f>
        <v>1050.7548752091</v>
      </c>
      <c r="E720" s="20">
        <f ca="1">IF($I$13="SI",'Energía Transada'!C720*'Energía Transada'!$I$16,0)</f>
        <v>1386.876983194976</v>
      </c>
    </row>
    <row r="721" spans="1:5" x14ac:dyDescent="0.2">
      <c r="A721" s="8">
        <v>712</v>
      </c>
      <c r="B721" s="9">
        <f>$J$3*'Punto de Medida'!C721</f>
        <v>710.20978978889991</v>
      </c>
      <c r="C721" s="20">
        <f>$J$4*'Punto de Medida'!D721</f>
        <v>481.92935347200006</v>
      </c>
      <c r="D721" s="9">
        <f ca="1">IF($I$13="SI",B721,'Energía Transada'!B721*'Energía Transada'!$I$15)</f>
        <v>710.20978978889991</v>
      </c>
      <c r="E721" s="20">
        <f ca="1">IF($I$13="SI",'Energía Transada'!C721*'Energía Transada'!$I$16,0)</f>
        <v>867.73074394340335</v>
      </c>
    </row>
    <row r="722" spans="1:5" x14ac:dyDescent="0.2">
      <c r="A722" s="8">
        <v>713</v>
      </c>
      <c r="B722" s="9">
        <f>$J$3*'Punto de Medida'!C722</f>
        <v>1121.5668940679998</v>
      </c>
      <c r="C722" s="20">
        <f>$J$4*'Punto de Medida'!D722</f>
        <v>459.12754569599991</v>
      </c>
      <c r="D722" s="9">
        <f ca="1">IF($I$13="SI",B722,'Energía Transada'!B722*'Energía Transada'!$I$15)</f>
        <v>1121.5668940679998</v>
      </c>
      <c r="E722" s="20">
        <f ca="1">IF($I$13="SI",'Energía Transada'!C722*'Energía Transada'!$I$16,0)</f>
        <v>826.67528740775447</v>
      </c>
    </row>
    <row r="723" spans="1:5" x14ac:dyDescent="0.2">
      <c r="A723" s="8">
        <v>714</v>
      </c>
      <c r="B723" s="9">
        <f>$J$3*'Punto de Medida'!C723</f>
        <v>882.18469496699993</v>
      </c>
      <c r="C723" s="20">
        <f>$J$4*'Punto de Medida'!D723</f>
        <v>541.54701120000004</v>
      </c>
      <c r="D723" s="9">
        <f ca="1">IF($I$13="SI",B723,'Energía Transada'!B723*'Energía Transada'!$I$15)</f>
        <v>882.18469496699993</v>
      </c>
      <c r="E723" s="20">
        <f ca="1">IF($I$13="SI",'Energía Transada'!C723*'Energía Transada'!$I$16,0)</f>
        <v>975.07443263923255</v>
      </c>
    </row>
    <row r="724" spans="1:5" x14ac:dyDescent="0.2">
      <c r="A724" s="8">
        <v>715</v>
      </c>
      <c r="B724" s="9">
        <f>$J$3*'Punto de Medida'!C724</f>
        <v>921.80090259239978</v>
      </c>
      <c r="C724" s="20">
        <f>$J$4*'Punto de Medida'!D724</f>
        <v>486.63439679999999</v>
      </c>
      <c r="D724" s="9">
        <f ca="1">IF($I$13="SI",B724,'Energía Transada'!B724*'Energía Transada'!$I$15)</f>
        <v>921.80090259239978</v>
      </c>
      <c r="E724" s="20">
        <f ca="1">IF($I$13="SI",'Energía Transada'!C724*'Energía Transada'!$I$16,0)</f>
        <v>876.2023398689845</v>
      </c>
    </row>
    <row r="725" spans="1:5" x14ac:dyDescent="0.2">
      <c r="A725" s="8">
        <v>716</v>
      </c>
      <c r="B725" s="9">
        <f>$J$3*'Punto de Medida'!C725</f>
        <v>872.10403095690003</v>
      </c>
      <c r="C725" s="20">
        <f>$J$4*'Punto de Medida'!D725</f>
        <v>1143.8515488</v>
      </c>
      <c r="D725" s="9">
        <f ca="1">IF($I$13="SI",B725,'Energía Transada'!B725*'Energía Transada'!$I$15)</f>
        <v>872.10403095690003</v>
      </c>
      <c r="E725" s="20">
        <f ca="1">IF($I$13="SI",'Energía Transada'!C725*'Energía Transada'!$I$16,0)</f>
        <v>2059.5449275921837</v>
      </c>
    </row>
    <row r="726" spans="1:5" x14ac:dyDescent="0.2">
      <c r="A726" s="8">
        <v>717</v>
      </c>
      <c r="B726" s="9">
        <f>$J$3*'Punto de Medida'!C726</f>
        <v>891.37634958060005</v>
      </c>
      <c r="C726" s="20">
        <f>$J$4*'Punto de Medida'!D726</f>
        <v>1355.1179423999999</v>
      </c>
      <c r="D726" s="9">
        <f ca="1">IF($I$13="SI",B726,'Energía Transada'!B726*'Energía Transada'!$I$15)</f>
        <v>891.37634958060005</v>
      </c>
      <c r="E726" s="20">
        <f ca="1">IF($I$13="SI",'Energía Transada'!C726*'Energía Transada'!$I$16,0)</f>
        <v>2439.9374966856508</v>
      </c>
    </row>
    <row r="727" spans="1:5" x14ac:dyDescent="0.2">
      <c r="A727" s="8">
        <v>718</v>
      </c>
      <c r="B727" s="9">
        <f>$J$3*'Punto de Medida'!C727</f>
        <v>1025.0530996916998</v>
      </c>
      <c r="C727" s="20">
        <f>$J$4*'Punto de Medida'!D727</f>
        <v>2302.2943584000004</v>
      </c>
      <c r="D727" s="9">
        <f ca="1">IF($I$13="SI",B727,'Energía Transada'!B727*'Energía Transada'!$I$15)</f>
        <v>1025.0530996916998</v>
      </c>
      <c r="E727" s="20">
        <f ca="1">IF($I$13="SI",'Energía Transada'!C727*'Energía Transada'!$I$16,0)</f>
        <v>4145.3619332344797</v>
      </c>
    </row>
    <row r="728" spans="1:5" x14ac:dyDescent="0.2">
      <c r="A728" s="8">
        <v>719</v>
      </c>
      <c r="B728" s="9">
        <f>$J$3*'Punto de Medida'!C728</f>
        <v>1122.810960393</v>
      </c>
      <c r="C728" s="20">
        <f>$J$4*'Punto de Medida'!D728</f>
        <v>2313.7246368000001</v>
      </c>
      <c r="D728" s="9">
        <f ca="1">IF($I$13="SI",B728,'Energía Transada'!B728*'Energía Transada'!$I$15)</f>
        <v>1122.810960393</v>
      </c>
      <c r="E728" s="20">
        <f ca="1">IF($I$13="SI",'Energía Transada'!C728*'Energía Transada'!$I$16,0)</f>
        <v>4165.9425513438682</v>
      </c>
    </row>
    <row r="729" spans="1:5" x14ac:dyDescent="0.2">
      <c r="A729" s="8">
        <v>720</v>
      </c>
      <c r="B729" s="9">
        <f>$J$3*'Punto de Medida'!C729</f>
        <v>1329.9428822909999</v>
      </c>
      <c r="C729" s="20">
        <f>$J$4*'Punto de Medida'!D729</f>
        <v>2287.9548768</v>
      </c>
      <c r="D729" s="9">
        <f ca="1">IF($I$13="SI",B729,'Energía Transada'!B729*'Energía Transada'!$I$15)</f>
        <v>1329.9428822909999</v>
      </c>
      <c r="E729" s="20">
        <f ca="1">IF($I$13="SI",'Energía Transada'!C729*'Energía Transada'!$I$16,0)</f>
        <v>4119.5431924856775</v>
      </c>
    </row>
    <row r="730" spans="1:5" x14ac:dyDescent="0.2">
      <c r="A730" s="8">
        <v>721</v>
      </c>
      <c r="B730" s="9">
        <f>$J$3*'Punto de Medida'!C730</f>
        <v>1247.5233017999999</v>
      </c>
      <c r="C730" s="20">
        <f>$J$4*'Punto de Medida'!D730</f>
        <v>2274.1827168000004</v>
      </c>
      <c r="D730" s="9">
        <f ca="1">IF($I$13="SI",B730,'Energía Transada'!B730*'Energía Transada'!$I$15)</f>
        <v>1247.5233017999999</v>
      </c>
      <c r="E730" s="20">
        <f ca="1">IF($I$13="SI",'Energía Transada'!C730*'Energía Transada'!$I$16,0)</f>
        <v>4094.7459342227994</v>
      </c>
    </row>
    <row r="731" spans="1:5" x14ac:dyDescent="0.2">
      <c r="A731" s="8">
        <v>722</v>
      </c>
      <c r="B731" s="9">
        <f>$J$3*'Punto de Medida'!C731</f>
        <v>1022.9576727</v>
      </c>
      <c r="C731" s="20">
        <f>$J$4*'Punto de Medida'!D731</f>
        <v>2072.0083775999997</v>
      </c>
      <c r="D731" s="9">
        <f ca="1">IF($I$13="SI",B731,'Energía Transada'!B731*'Energía Transada'!$I$15)</f>
        <v>1022.9576727</v>
      </c>
      <c r="E731" s="20">
        <f ca="1">IF($I$13="SI",'Energía Transada'!C731*'Energía Transada'!$I$16,0)</f>
        <v>3730.7239287226193</v>
      </c>
    </row>
    <row r="732" spans="1:5" x14ac:dyDescent="0.2">
      <c r="A732" s="8">
        <v>723</v>
      </c>
      <c r="B732" s="9">
        <f>$J$3*'Punto de Medida'!C732</f>
        <v>929.33882246910002</v>
      </c>
      <c r="C732" s="20">
        <f>$J$4*'Punto de Medida'!D732</f>
        <v>2212.3339296000004</v>
      </c>
      <c r="D732" s="9">
        <f ca="1">IF($I$13="SI",B732,'Energía Transada'!B732*'Energía Transada'!$I$15)</f>
        <v>929.33882246910002</v>
      </c>
      <c r="E732" s="20">
        <f ca="1">IF($I$13="SI",'Energía Transada'!C732*'Energía Transada'!$I$16,0)</f>
        <v>3983.385018473617</v>
      </c>
    </row>
    <row r="733" spans="1:5" x14ac:dyDescent="0.2">
      <c r="A733" s="8">
        <v>724</v>
      </c>
      <c r="B733" s="9">
        <f>$J$3*'Punto de Medida'!C733</f>
        <v>317.77209383249999</v>
      </c>
      <c r="C733" s="20">
        <f>$J$4*'Punto de Medida'!D733</f>
        <v>2333.0230752000002</v>
      </c>
      <c r="D733" s="9">
        <f ca="1">IF($I$13="SI",B733,'Energía Transada'!B733*'Energía Transada'!$I$15)</f>
        <v>317.77209383249999</v>
      </c>
      <c r="E733" s="20">
        <f ca="1">IF($I$13="SI",'Energía Transada'!C733*'Energía Transada'!$I$16,0)</f>
        <v>4200.6900681513307</v>
      </c>
    </row>
    <row r="734" spans="1:5" x14ac:dyDescent="0.2">
      <c r="A734" s="8">
        <v>725</v>
      </c>
      <c r="B734" s="9">
        <f>$J$3*'Punto de Medida'!C734</f>
        <v>446.54519326319996</v>
      </c>
      <c r="C734" s="20">
        <f>$J$4*'Punto de Medida'!D734</f>
        <v>2436.6754751999997</v>
      </c>
      <c r="D734" s="9">
        <f ca="1">IF($I$13="SI",B734,'Energía Transada'!B734*'Energía Transada'!$I$15)</f>
        <v>446.54519326319996</v>
      </c>
      <c r="E734" s="20">
        <f ca="1">IF($I$13="SI",'Energía Transada'!C734*'Energía Transada'!$I$16,0)</f>
        <v>4387.3198584215024</v>
      </c>
    </row>
    <row r="735" spans="1:5" x14ac:dyDescent="0.2">
      <c r="A735" s="8">
        <v>726</v>
      </c>
      <c r="B735" s="9">
        <f>$J$3*'Punto de Medida'!C735</f>
        <v>708.81339725969997</v>
      </c>
      <c r="C735" s="20">
        <f>$J$4*'Punto de Medida'!D735</f>
        <v>2630.8432511999999</v>
      </c>
      <c r="D735" s="9">
        <f ca="1">IF($I$13="SI",B735,'Energía Transada'!B735*'Energía Transada'!$I$15)</f>
        <v>708.81339725969997</v>
      </c>
      <c r="E735" s="20">
        <f ca="1">IF($I$13="SI",'Energía Transada'!C735*'Energía Transada'!$I$16,0)</f>
        <v>4736.9257653962168</v>
      </c>
    </row>
    <row r="736" spans="1:5" x14ac:dyDescent="0.2">
      <c r="A736" s="8">
        <v>727</v>
      </c>
      <c r="B736" s="9">
        <f>$J$3*'Punto de Medida'!C736</f>
        <v>407.12083346429995</v>
      </c>
      <c r="C736" s="20">
        <f>$J$4*'Punto de Medida'!D736</f>
        <v>2476.7215776000003</v>
      </c>
      <c r="D736" s="9">
        <f ca="1">IF($I$13="SI",B736,'Energía Transada'!B736*'Energía Transada'!$I$15)</f>
        <v>407.12083346429995</v>
      </c>
      <c r="E736" s="20">
        <f ca="1">IF($I$13="SI",'Energía Transada'!C736*'Energía Transada'!$I$16,0)</f>
        <v>4459.424273679133</v>
      </c>
    </row>
    <row r="737" spans="1:5" x14ac:dyDescent="0.2">
      <c r="A737" s="8">
        <v>728</v>
      </c>
      <c r="B737" s="9">
        <f>$J$3*'Punto de Medida'!C737</f>
        <v>449.77564906559991</v>
      </c>
      <c r="C737" s="20">
        <f>$J$4*'Punto de Medida'!D737</f>
        <v>2766.2582400000001</v>
      </c>
      <c r="D737" s="9">
        <f ca="1">IF($I$13="SI",B737,'Energía Transada'!B737*'Energía Transada'!$I$15)</f>
        <v>449.77564906559991</v>
      </c>
      <c r="E737" s="20">
        <f ca="1">IF($I$13="SI",'Energía Transada'!C737*'Energía Transada'!$I$16,0)</f>
        <v>4980.7452134667083</v>
      </c>
    </row>
    <row r="738" spans="1:5" x14ac:dyDescent="0.2">
      <c r="A738" s="8">
        <v>729</v>
      </c>
      <c r="B738" s="9">
        <f>$J$3*'Punto de Medida'!C738</f>
        <v>182.55661863809996</v>
      </c>
      <c r="C738" s="20">
        <f>$J$4*'Punto de Medida'!D738</f>
        <v>2062.4425151999999</v>
      </c>
      <c r="D738" s="9">
        <f ca="1">IF($I$13="SI",B738,'Energía Transada'!B738*'Energía Transada'!$I$15)</f>
        <v>182.55661863809996</v>
      </c>
      <c r="E738" s="20">
        <f ca="1">IF($I$13="SI",'Energía Transada'!C738*'Energía Transada'!$I$16,0)</f>
        <v>3713.5002571678333</v>
      </c>
    </row>
    <row r="739" spans="1:5" x14ac:dyDescent="0.2">
      <c r="A739" s="8">
        <v>730</v>
      </c>
      <c r="B739" s="9">
        <f>$J$3*'Punto de Medida'!C739</f>
        <v>176.15562819359999</v>
      </c>
      <c r="C739" s="20">
        <f>$J$4*'Punto de Medida'!D739</f>
        <v>1395.9770400000002</v>
      </c>
      <c r="D739" s="9">
        <f ca="1">IF($I$13="SI",B739,'Energía Transada'!B739*'Energía Transada'!$I$15)</f>
        <v>176.15562819359999</v>
      </c>
      <c r="E739" s="20">
        <f ca="1">IF($I$13="SI",'Energía Transada'!C739*'Energía Transada'!$I$16,0)</f>
        <v>2513.5057383830604</v>
      </c>
    </row>
    <row r="740" spans="1:5" x14ac:dyDescent="0.2">
      <c r="A740" s="8">
        <v>731</v>
      </c>
      <c r="B740" s="9">
        <f>$J$3*'Punto de Medida'!C740</f>
        <v>128.53643070929999</v>
      </c>
      <c r="C740" s="20">
        <f>$J$4*'Punto de Medida'!D740</f>
        <v>2207.9492832000001</v>
      </c>
      <c r="D740" s="9">
        <f ca="1">IF($I$13="SI",B740,'Energía Transada'!B740*'Energía Transada'!$I$15)</f>
        <v>128.53643070929999</v>
      </c>
      <c r="E740" s="20">
        <f ca="1">IF($I$13="SI",'Energía Transada'!C740*'Energía Transada'!$I$16,0)</f>
        <v>3975.4903084809789</v>
      </c>
    </row>
    <row r="741" spans="1:5" x14ac:dyDescent="0.2">
      <c r="A741" s="8">
        <v>732</v>
      </c>
      <c r="B741" s="9">
        <f>$J$3*'Punto de Medida'!C741</f>
        <v>142.95582373890002</v>
      </c>
      <c r="C741" s="20">
        <f>$J$4*'Punto de Medida'!D741</f>
        <v>2380.8508511999999</v>
      </c>
      <c r="D741" s="9">
        <f ca="1">IF($I$13="SI",B741,'Energía Transada'!B741*'Energía Transada'!$I$15)</f>
        <v>142.95582373890002</v>
      </c>
      <c r="E741" s="20">
        <f ca="1">IF($I$13="SI",'Energía Transada'!C741*'Energía Transada'!$I$16,0)</f>
        <v>4286.805660303261</v>
      </c>
    </row>
    <row r="742" spans="1:5" x14ac:dyDescent="0.2">
      <c r="A742" s="8">
        <v>733</v>
      </c>
      <c r="B742" s="9">
        <f>$J$3*'Punto de Medida'!C742</f>
        <v>118.14526667129999</v>
      </c>
      <c r="C742" s="20">
        <f>$J$4*'Punto de Medida'!D742</f>
        <v>1693.741824</v>
      </c>
      <c r="D742" s="9">
        <f ca="1">IF($I$13="SI",B742,'Energía Transada'!B742*'Energía Transada'!$I$15)</f>
        <v>118.14526667129999</v>
      </c>
      <c r="E742" s="20">
        <f ca="1">IF($I$13="SI",'Energía Transada'!C742*'Energía Transada'!$I$16,0)</f>
        <v>3049.6417003845495</v>
      </c>
    </row>
    <row r="743" spans="1:5" x14ac:dyDescent="0.2">
      <c r="A743" s="8">
        <v>734</v>
      </c>
      <c r="B743" s="9">
        <f>$J$3*'Punto de Medida'!C743</f>
        <v>199.8918146808</v>
      </c>
      <c r="C743" s="20">
        <f>$J$4*'Punto de Medida'!D743</f>
        <v>1218.3030624000003</v>
      </c>
      <c r="D743" s="9">
        <f ca="1">IF($I$13="SI",B743,'Energía Transada'!B743*'Energía Transada'!$I$15)</f>
        <v>199.8918146808</v>
      </c>
      <c r="E743" s="20">
        <f ca="1">IF($I$13="SI",'Energía Transada'!C743*'Energía Transada'!$I$16,0)</f>
        <v>2193.5974952940887</v>
      </c>
    </row>
    <row r="744" spans="1:5" x14ac:dyDescent="0.2">
      <c r="A744" s="8">
        <v>735</v>
      </c>
      <c r="B744" s="9">
        <f>$J$3*'Punto de Medida'!C744</f>
        <v>295.34139776609999</v>
      </c>
      <c r="C744" s="20">
        <f>$J$4*'Punto de Medida'!D744</f>
        <v>935.44023359999994</v>
      </c>
      <c r="D744" s="9">
        <f ca="1">IF($I$13="SI",B744,'Energía Transada'!B744*'Energía Transada'!$I$15)</f>
        <v>295.34139776609999</v>
      </c>
      <c r="E744" s="20">
        <f ca="1">IF($I$13="SI",'Energía Transada'!C744*'Energía Transada'!$I$16,0)</f>
        <v>1684.2930275328811</v>
      </c>
    </row>
    <row r="745" spans="1:5" x14ac:dyDescent="0.2">
      <c r="A745" s="8">
        <v>736</v>
      </c>
      <c r="B745" s="9">
        <f>$J$3*'Punto de Medida'!C745</f>
        <v>318.8789925918</v>
      </c>
      <c r="C745" s="20">
        <f>$J$4*'Punto de Medida'!D745</f>
        <v>811.96653119999996</v>
      </c>
      <c r="D745" s="9">
        <f ca="1">IF($I$13="SI",B745,'Energía Transada'!B745*'Energía Transada'!$I$15)</f>
        <v>318.8789925918</v>
      </c>
      <c r="E745" s="20">
        <f ca="1">IF($I$13="SI",'Energía Transada'!C745*'Energía Transada'!$I$16,0)</f>
        <v>1461.9742854411043</v>
      </c>
    </row>
    <row r="746" spans="1:5" x14ac:dyDescent="0.2">
      <c r="A746" s="8">
        <v>737</v>
      </c>
      <c r="B746" s="9">
        <f>$J$3*'Punto de Medida'!C746</f>
        <v>337.90872128609993</v>
      </c>
      <c r="C746" s="20">
        <f>$J$4*'Punto de Medida'!D746</f>
        <v>498.30759360000002</v>
      </c>
      <c r="D746" s="9">
        <f ca="1">IF($I$13="SI",B746,'Energía Transada'!B746*'Energía Transada'!$I$15)</f>
        <v>337.90872128609993</v>
      </c>
      <c r="E746" s="20">
        <f ca="1">IF($I$13="SI",'Energía Transada'!C746*'Energía Transada'!$I$16,0)</f>
        <v>897.22034109776882</v>
      </c>
    </row>
    <row r="747" spans="1:5" x14ac:dyDescent="0.2">
      <c r="A747" s="8">
        <v>738</v>
      </c>
      <c r="B747" s="9">
        <f>$J$3*'Punto de Medida'!C747</f>
        <v>420.32746173059996</v>
      </c>
      <c r="C747" s="20">
        <f>$J$4*'Punto de Medida'!D747</f>
        <v>376.92443491200004</v>
      </c>
      <c r="D747" s="9">
        <f ca="1">IF($I$13="SI",B747,'Energía Transada'!B747*'Energía Transada'!$I$15)</f>
        <v>420.32746173059996</v>
      </c>
      <c r="E747" s="20">
        <f ca="1">IF($I$13="SI",'Energía Transada'!C747*'Energía Transada'!$I$16,0)</f>
        <v>678.66569645594188</v>
      </c>
    </row>
    <row r="748" spans="1:5" x14ac:dyDescent="0.2">
      <c r="A748" s="8">
        <v>739</v>
      </c>
      <c r="B748" s="9">
        <f>$J$3*'Punto de Medida'!C748</f>
        <v>404.8252489047</v>
      </c>
      <c r="C748" s="20">
        <f>$J$4*'Punto de Medida'!D748</f>
        <v>562.7793984000001</v>
      </c>
      <c r="D748" s="9">
        <f ca="1">IF($I$13="SI",B748,'Energía Transada'!B748*'Energía Transada'!$I$15)</f>
        <v>404.8252489047</v>
      </c>
      <c r="E748" s="20">
        <f ca="1">IF($I$13="SI",'Energía Transada'!C748*'Energía Transada'!$I$16,0)</f>
        <v>1013.3040922522382</v>
      </c>
    </row>
    <row r="749" spans="1:5" x14ac:dyDescent="0.2">
      <c r="A749" s="8">
        <v>740</v>
      </c>
      <c r="B749" s="9">
        <f>$J$3*'Punto de Medida'!C749</f>
        <v>436.4291815325999</v>
      </c>
      <c r="C749" s="20">
        <f>$J$4*'Punto de Medida'!D749</f>
        <v>878.75016000000016</v>
      </c>
      <c r="D749" s="9">
        <f ca="1">IF($I$13="SI",B749,'Energía Transada'!B749*'Energía Transada'!$I$15)</f>
        <v>436.4291815325999</v>
      </c>
      <c r="E749" s="20">
        <f ca="1">IF($I$13="SI",'Energía Transada'!C749*'Energía Transada'!$I$16,0)</f>
        <v>1582.2205569835392</v>
      </c>
    </row>
    <row r="750" spans="1:5" x14ac:dyDescent="0.2">
      <c r="A750" s="8">
        <v>741</v>
      </c>
      <c r="B750" s="9">
        <f>$J$3*'Punto de Medida'!C750</f>
        <v>556.36791503609993</v>
      </c>
      <c r="C750" s="20">
        <f>$J$4*'Punto de Medida'!D750</f>
        <v>835.29766080000002</v>
      </c>
      <c r="D750" s="9">
        <f ca="1">IF($I$13="SI",B750,'Energía Transada'!B750*'Energía Transada'!$I$15)</f>
        <v>556.36791503609993</v>
      </c>
      <c r="E750" s="20">
        <f ca="1">IF($I$13="SI",'Energía Transada'!C750*'Energía Transada'!$I$16,0)</f>
        <v>1503.9828045300421</v>
      </c>
    </row>
    <row r="751" spans="1:5" x14ac:dyDescent="0.2">
      <c r="A751" s="8">
        <v>742</v>
      </c>
      <c r="B751" s="9">
        <f>$J$3*'Punto de Medida'!C751</f>
        <v>593.47308865409991</v>
      </c>
      <c r="C751" s="20">
        <f>$J$4*'Punto de Medida'!D751</f>
        <v>1125.1723776000001</v>
      </c>
      <c r="D751" s="9">
        <f ca="1">IF($I$13="SI",B751,'Energía Transada'!B751*'Energía Transada'!$I$15)</f>
        <v>593.47308865409991</v>
      </c>
      <c r="E751" s="20">
        <f ca="1">IF($I$13="SI",'Energía Transada'!C751*'Energía Transada'!$I$16,0)</f>
        <v>2025.9124231496753</v>
      </c>
    </row>
    <row r="752" spans="1:5" x14ac:dyDescent="0.2">
      <c r="A752" s="8">
        <v>743</v>
      </c>
      <c r="B752" s="9">
        <f>$J$3*'Punto de Medida'!C752</f>
        <v>341.06776173629999</v>
      </c>
      <c r="C752" s="20">
        <f>$J$4*'Punto de Medida'!D752</f>
        <v>1973.2149599999998</v>
      </c>
      <c r="D752" s="9">
        <f ca="1">IF($I$13="SI",B752,'Energía Transada'!B752*'Energía Transada'!$I$15)</f>
        <v>341.06776173629999</v>
      </c>
      <c r="E752" s="20">
        <f ca="1">IF($I$13="SI",'Energía Transada'!C752*'Energía Transada'!$I$16,0)</f>
        <v>3552.8429070891448</v>
      </c>
    </row>
    <row r="753" spans="1:5" x14ac:dyDescent="0.2">
      <c r="A753" s="8">
        <v>744</v>
      </c>
      <c r="B753" s="9">
        <f>$J$3*'Punto de Medida'!C753</f>
        <v>55.221489642000002</v>
      </c>
      <c r="C753" s="20">
        <f>$J$4*'Punto de Medida'!D753</f>
        <v>2268.0494016000002</v>
      </c>
      <c r="D753" s="9">
        <f ca="1">IF($I$13="SI",B753,'Energía Transada'!B753*'Energía Transada'!$I$15)</f>
        <v>55.221489642000002</v>
      </c>
      <c r="E753" s="20">
        <f ca="1">IF($I$13="SI",'Energía Transada'!C753*'Energía Transada'!$I$16,0)</f>
        <v>4083.7026845784408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D15" sqref="D15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2"/>
      <c r="D2" s="82"/>
      <c r="E2" s="82" t="s">
        <v>78</v>
      </c>
    </row>
    <row r="3" spans="2:9" x14ac:dyDescent="0.2">
      <c r="B3" s="29"/>
      <c r="C3" s="48">
        <f>'Energía Transada'!I8</f>
        <v>44562</v>
      </c>
      <c r="D3" s="27"/>
      <c r="E3" s="79">
        <f>EDATE(C3,1)</f>
        <v>44593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1838400</v>
      </c>
      <c r="D4" s="26" t="s">
        <v>46</v>
      </c>
      <c r="E4" s="31">
        <v>2013600</v>
      </c>
      <c r="F4" s="32" t="s">
        <v>46</v>
      </c>
      <c r="G4" s="70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71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71"/>
    </row>
    <row r="7" spans="2:9" x14ac:dyDescent="0.2">
      <c r="B7" s="30" t="s">
        <v>50</v>
      </c>
      <c r="C7" s="26">
        <v>274.31</v>
      </c>
      <c r="D7" s="25"/>
      <c r="E7" s="33">
        <v>274.31</v>
      </c>
      <c r="F7" s="34"/>
      <c r="G7" s="71"/>
    </row>
    <row r="8" spans="2:9" x14ac:dyDescent="0.2">
      <c r="B8" s="30" t="s">
        <v>51</v>
      </c>
      <c r="C8" s="26">
        <f>ROUND(C5*C7/C6,2)</f>
        <v>40.76</v>
      </c>
      <c r="D8" s="26" t="s">
        <v>48</v>
      </c>
      <c r="E8" s="33">
        <f>ROUND(E5*E7/E6,2)</f>
        <v>40.76</v>
      </c>
      <c r="F8" s="32" t="s">
        <v>48</v>
      </c>
      <c r="G8" s="71"/>
    </row>
    <row r="9" spans="2:9" x14ac:dyDescent="0.2">
      <c r="B9" s="30" t="s">
        <v>52</v>
      </c>
      <c r="C9" s="35">
        <v>849.12</v>
      </c>
      <c r="D9" s="26" t="s">
        <v>59</v>
      </c>
      <c r="E9" s="35">
        <v>822.05</v>
      </c>
      <c r="F9" s="26" t="s">
        <v>59</v>
      </c>
      <c r="G9" s="71" t="s">
        <v>101</v>
      </c>
    </row>
    <row r="10" spans="2:9" s="11" customFormat="1" ht="25" customHeight="1" x14ac:dyDescent="0.2">
      <c r="B10" s="98" t="s">
        <v>53</v>
      </c>
      <c r="C10" s="60">
        <f ca="1">C4/1000*C8</f>
        <v>74933.183999999994</v>
      </c>
      <c r="D10" s="61" t="s">
        <v>54</v>
      </c>
      <c r="E10" s="62">
        <f>E4/1000*E8</f>
        <v>82074.335999999996</v>
      </c>
      <c r="F10" s="63" t="s">
        <v>54</v>
      </c>
      <c r="G10" s="80"/>
    </row>
    <row r="11" spans="2:9" s="11" customFormat="1" ht="25" customHeight="1" x14ac:dyDescent="0.2">
      <c r="B11" s="99"/>
      <c r="C11" s="97">
        <f ca="1">ROUND(C9*C10,0)</f>
        <v>63627265</v>
      </c>
      <c r="D11" s="64" t="s">
        <v>55</v>
      </c>
      <c r="E11" s="66">
        <f>ROUND(E9*E10,0)</f>
        <v>67469208</v>
      </c>
      <c r="F11" s="65" t="s">
        <v>55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58</v>
      </c>
      <c r="C13">
        <v>822.05</v>
      </c>
      <c r="D13" s="36" t="s">
        <v>59</v>
      </c>
      <c r="E13" s="75"/>
      <c r="F13" s="76"/>
      <c r="G13" s="71" t="s">
        <v>60</v>
      </c>
    </row>
    <row r="14" spans="2:9" x14ac:dyDescent="0.2">
      <c r="B14" s="72" t="s">
        <v>62</v>
      </c>
      <c r="C14" s="22">
        <f ca="1">C13*C10</f>
        <v>61598823.907199994</v>
      </c>
      <c r="D14" s="36" t="s">
        <v>55</v>
      </c>
      <c r="E14" s="75"/>
      <c r="F14" s="76"/>
      <c r="G14" s="71"/>
    </row>
    <row r="15" spans="2:9" x14ac:dyDescent="0.2">
      <c r="B15" s="72" t="s">
        <v>56</v>
      </c>
      <c r="C15" s="50">
        <v>43809776</v>
      </c>
      <c r="D15" t="s">
        <v>55</v>
      </c>
      <c r="E15" s="75"/>
      <c r="F15" s="76"/>
      <c r="G15" s="71" t="s">
        <v>80</v>
      </c>
      <c r="H15" s="4" t="s">
        <v>82</v>
      </c>
      <c r="I15" s="22">
        <f ca="1">SUMPRODUCT('Energía Transada'!D10:D754,CMG!F3:F747)</f>
        <v>43809784.891443856</v>
      </c>
    </row>
    <row r="16" spans="2:9" x14ac:dyDescent="0.2">
      <c r="B16" s="72" t="s">
        <v>57</v>
      </c>
      <c r="C16" s="22">
        <f ca="1">'E. Traspasada Pto. Entrega'!J10</f>
        <v>309340671.63263428</v>
      </c>
      <c r="D16" t="s">
        <v>55</v>
      </c>
      <c r="E16" s="75"/>
      <c r="F16" s="76"/>
      <c r="G16" s="84" t="s">
        <v>61</v>
      </c>
    </row>
    <row r="17" spans="2:7" s="11" customFormat="1" ht="26" customHeight="1" x14ac:dyDescent="0.2">
      <c r="B17" s="81" t="s">
        <v>74</v>
      </c>
      <c r="C17" s="96">
        <f ca="1">C15-C16</f>
        <v>-265530895.63263428</v>
      </c>
      <c r="D17" s="68" t="s">
        <v>55</v>
      </c>
      <c r="E17" s="77"/>
      <c r="F17" s="69"/>
      <c r="G17" s="78" t="s">
        <v>85</v>
      </c>
    </row>
    <row r="18" spans="2:7" s="11" customFormat="1" ht="26" customHeight="1" x14ac:dyDescent="0.2">
      <c r="B18" s="81" t="s">
        <v>86</v>
      </c>
      <c r="C18" s="77"/>
      <c r="D18" s="69"/>
      <c r="E18" s="67">
        <f ca="1">C14-C11</f>
        <v>-2028441.0928000063</v>
      </c>
      <c r="F18" s="68" t="s">
        <v>55</v>
      </c>
      <c r="G18" s="78" t="s">
        <v>85</v>
      </c>
    </row>
    <row r="26" spans="2:7" x14ac:dyDescent="0.2">
      <c r="B26" s="95">
        <v>44440</v>
      </c>
    </row>
    <row r="27" spans="2:7" x14ac:dyDescent="0.2">
      <c r="B27" s="95">
        <f>EDATE(B26,6)</f>
        <v>44621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87</v>
      </c>
      <c r="B1" s="85">
        <v>7063</v>
      </c>
    </row>
    <row r="2" spans="1:3" ht="17" thickBot="1" x14ac:dyDescent="0.25">
      <c r="A2" s="8" t="s">
        <v>88</v>
      </c>
    </row>
    <row r="3" spans="1:3" ht="17" thickTop="1" x14ac:dyDescent="0.2">
      <c r="A3" s="1" t="s">
        <v>89</v>
      </c>
      <c r="B3" s="88" t="s">
        <v>99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90</v>
      </c>
      <c r="B5" s="85" t="s">
        <v>91</v>
      </c>
    </row>
    <row r="6" spans="1:3" x14ac:dyDescent="0.2">
      <c r="A6" s="3" t="s">
        <v>92</v>
      </c>
      <c r="B6" s="85" t="s">
        <v>100</v>
      </c>
    </row>
    <row r="7" spans="1:3" x14ac:dyDescent="0.2">
      <c r="A7" s="3" t="s">
        <v>93</v>
      </c>
      <c r="B7" s="85" t="s">
        <v>98</v>
      </c>
    </row>
    <row r="8" spans="1:3" x14ac:dyDescent="0.2">
      <c r="A8" s="3" t="s">
        <v>94</v>
      </c>
      <c r="B8" s="85" t="s">
        <v>14</v>
      </c>
    </row>
    <row r="9" spans="1:3" x14ac:dyDescent="0.2">
      <c r="A9" s="90" t="s">
        <v>95</v>
      </c>
      <c r="B9" s="85" t="s">
        <v>96</v>
      </c>
    </row>
    <row r="10" spans="1:3" x14ac:dyDescent="0.2">
      <c r="A10" s="90" t="s">
        <v>97</v>
      </c>
    </row>
    <row r="11" spans="1:3" x14ac:dyDescent="0.2">
      <c r="A11" s="3" t="s">
        <v>20</v>
      </c>
      <c r="B11" s="85">
        <f ca="1">SUM(B13:B757)</f>
        <v>431457.16813008091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739.71490378919998</v>
      </c>
    </row>
    <row r="14" spans="1:3" x14ac:dyDescent="0.2">
      <c r="A14" s="93">
        <v>2</v>
      </c>
      <c r="B14" s="94">
        <f ca="1">'Energía Transada'!D11</f>
        <v>593.68232682960002</v>
      </c>
    </row>
    <row r="15" spans="1:3" x14ac:dyDescent="0.2">
      <c r="A15" s="93">
        <v>3</v>
      </c>
      <c r="B15" s="94">
        <f ca="1">'Energía Transada'!D12</f>
        <v>786.77811155009999</v>
      </c>
    </row>
    <row r="16" spans="1:3" x14ac:dyDescent="0.2">
      <c r="A16" s="93">
        <v>4</v>
      </c>
      <c r="B16" s="94">
        <f ca="1">'Energía Transada'!D13</f>
        <v>1274.8470182909998</v>
      </c>
    </row>
    <row r="17" spans="1:2" x14ac:dyDescent="0.2">
      <c r="A17" s="93">
        <v>5</v>
      </c>
      <c r="B17" s="94">
        <f ca="1">'Energía Transada'!D14</f>
        <v>1059.5105761673999</v>
      </c>
    </row>
    <row r="18" spans="1:2" x14ac:dyDescent="0.2">
      <c r="A18" s="93">
        <v>6</v>
      </c>
      <c r="B18" s="94">
        <f ca="1">'Energía Transada'!D15</f>
        <v>1569.7242093</v>
      </c>
    </row>
    <row r="19" spans="1:2" x14ac:dyDescent="0.2">
      <c r="A19" s="93">
        <v>7</v>
      </c>
      <c r="B19" s="94">
        <f ca="1">'Energía Transada'!D16</f>
        <v>1715.9097909</v>
      </c>
    </row>
    <row r="20" spans="1:2" s="86" customFormat="1" x14ac:dyDescent="0.2">
      <c r="A20" s="93">
        <v>8</v>
      </c>
      <c r="B20" s="94">
        <f ca="1">'Energía Transada'!D17</f>
        <v>2139.4162772999998</v>
      </c>
    </row>
    <row r="21" spans="1:2" s="86" customFormat="1" x14ac:dyDescent="0.2">
      <c r="A21" s="93">
        <v>9</v>
      </c>
      <c r="B21" s="94">
        <f ca="1">'Energía Transada'!D18</f>
        <v>2600.643452625</v>
      </c>
    </row>
    <row r="22" spans="1:2" s="86" customFormat="1" x14ac:dyDescent="0.2">
      <c r="A22" s="93">
        <v>10</v>
      </c>
      <c r="B22" s="94">
        <f ca="1">'Energía Transada'!D19</f>
        <v>2352.2937773999997</v>
      </c>
    </row>
    <row r="23" spans="1:2" s="86" customFormat="1" x14ac:dyDescent="0.2">
      <c r="A23" s="93">
        <v>11</v>
      </c>
      <c r="B23" s="94">
        <f ca="1">'Energía Transada'!D20</f>
        <v>2331.0671567999998</v>
      </c>
    </row>
    <row r="24" spans="1:2" s="86" customFormat="1" x14ac:dyDescent="0.2">
      <c r="A24" s="93">
        <v>12</v>
      </c>
      <c r="B24" s="94">
        <f ca="1">'Energía Transada'!D21</f>
        <v>2330.1206439749999</v>
      </c>
    </row>
    <row r="25" spans="1:2" s="86" customFormat="1" x14ac:dyDescent="0.2">
      <c r="A25" s="93">
        <v>13</v>
      </c>
      <c r="B25" s="94">
        <f ca="1">'Energía Transada'!D22</f>
        <v>2325.4211769000003</v>
      </c>
    </row>
    <row r="26" spans="1:2" s="86" customFormat="1" x14ac:dyDescent="0.2">
      <c r="A26" s="93">
        <v>14</v>
      </c>
      <c r="B26" s="94">
        <f ca="1">'Energía Transada'!D23</f>
        <v>2258.8383494999998</v>
      </c>
    </row>
    <row r="27" spans="1:2" s="86" customFormat="1" x14ac:dyDescent="0.2">
      <c r="A27" s="93">
        <v>15</v>
      </c>
      <c r="B27" s="94">
        <f ca="1">'Energía Transada'!D24</f>
        <v>2329.4480202</v>
      </c>
    </row>
    <row r="28" spans="1:2" s="86" customFormat="1" x14ac:dyDescent="0.2">
      <c r="A28" s="93">
        <v>16</v>
      </c>
      <c r="B28" s="94">
        <f ca="1">'Energía Transada'!D25</f>
        <v>1949.8124912249998</v>
      </c>
    </row>
    <row r="29" spans="1:2" s="86" customFormat="1" x14ac:dyDescent="0.2">
      <c r="A29" s="93">
        <v>17</v>
      </c>
      <c r="B29" s="94">
        <f ca="1">'Energía Transada'!D26</f>
        <v>1463.6395728</v>
      </c>
    </row>
    <row r="30" spans="1:2" s="86" customFormat="1" x14ac:dyDescent="0.2">
      <c r="A30" s="93">
        <v>18</v>
      </c>
      <c r="B30" s="94">
        <f ca="1">'Energía Transada'!D27</f>
        <v>1282.8836780999998</v>
      </c>
    </row>
    <row r="31" spans="1:2" s="86" customFormat="1" x14ac:dyDescent="0.2">
      <c r="A31" s="93">
        <v>19</v>
      </c>
      <c r="B31" s="94">
        <f ca="1">'Energía Transada'!D28</f>
        <v>1214.5599672000001</v>
      </c>
    </row>
    <row r="32" spans="1:2" s="86" customFormat="1" x14ac:dyDescent="0.2">
      <c r="A32" s="93">
        <v>20</v>
      </c>
      <c r="B32" s="94">
        <f ca="1">'Energía Transada'!D29</f>
        <v>1549.7941920000001</v>
      </c>
    </row>
    <row r="33" spans="1:2" s="86" customFormat="1" x14ac:dyDescent="0.2">
      <c r="A33" s="93">
        <v>21</v>
      </c>
      <c r="B33" s="94">
        <f ca="1">'Energía Transada'!D30</f>
        <v>1851.5548212000001</v>
      </c>
    </row>
    <row r="34" spans="1:2" s="86" customFormat="1" x14ac:dyDescent="0.2">
      <c r="A34" s="93">
        <v>22</v>
      </c>
      <c r="B34" s="94">
        <f ca="1">'Energía Transada'!D31</f>
        <v>1242.2003018028001</v>
      </c>
    </row>
    <row r="35" spans="1:2" s="86" customFormat="1" x14ac:dyDescent="0.2">
      <c r="A35" s="93">
        <v>23</v>
      </c>
      <c r="B35" s="94">
        <f ca="1">'Energía Transada'!D32</f>
        <v>640.34137621529987</v>
      </c>
    </row>
    <row r="36" spans="1:2" s="86" customFormat="1" x14ac:dyDescent="0.2">
      <c r="A36" s="93">
        <v>24</v>
      </c>
      <c r="B36" s="94">
        <f ca="1">'Energía Transada'!D33</f>
        <v>867.5732959607999</v>
      </c>
    </row>
    <row r="37" spans="1:2" s="86" customFormat="1" x14ac:dyDescent="0.2">
      <c r="A37" s="93">
        <v>25</v>
      </c>
      <c r="B37" s="94">
        <f ca="1">'Energía Transada'!D34</f>
        <v>589.29553548989986</v>
      </c>
    </row>
    <row r="38" spans="1:2" s="86" customFormat="1" x14ac:dyDescent="0.2">
      <c r="A38" s="93">
        <v>26</v>
      </c>
      <c r="B38" s="94">
        <f ca="1">'Energía Transada'!D35</f>
        <v>1252.8722192403</v>
      </c>
    </row>
    <row r="39" spans="1:2" s="86" customFormat="1" x14ac:dyDescent="0.2">
      <c r="A39" s="93">
        <v>27</v>
      </c>
      <c r="B39" s="94">
        <f ca="1">'Energía Transada'!D36</f>
        <v>512.87306864790003</v>
      </c>
    </row>
    <row r="40" spans="1:2" s="86" customFormat="1" x14ac:dyDescent="0.2">
      <c r="A40" s="93">
        <v>28</v>
      </c>
      <c r="B40" s="94">
        <f ca="1">'Energía Transada'!D37</f>
        <v>449.1061240656</v>
      </c>
    </row>
    <row r="41" spans="1:2" s="86" customFormat="1" x14ac:dyDescent="0.2">
      <c r="A41" s="93">
        <v>29</v>
      </c>
      <c r="B41" s="94">
        <f ca="1">'Energía Transada'!D38</f>
        <v>155.35536312809998</v>
      </c>
    </row>
    <row r="42" spans="1:2" s="86" customFormat="1" x14ac:dyDescent="0.2">
      <c r="A42" s="93">
        <v>30</v>
      </c>
      <c r="B42" s="94">
        <f ca="1">'Energía Transada'!D39</f>
        <v>145.24926015419999</v>
      </c>
    </row>
    <row r="43" spans="1:2" s="86" customFormat="1" x14ac:dyDescent="0.2">
      <c r="A43" s="93">
        <v>31</v>
      </c>
      <c r="B43" s="94">
        <f ca="1">'Energía Transada'!D40</f>
        <v>169.21727350019998</v>
      </c>
    </row>
    <row r="44" spans="1:2" s="86" customFormat="1" x14ac:dyDescent="0.2">
      <c r="A44" s="93">
        <v>32</v>
      </c>
      <c r="B44" s="94">
        <f ca="1">'Energía Transada'!D41</f>
        <v>336.72820553939999</v>
      </c>
    </row>
    <row r="45" spans="1:2" s="86" customFormat="1" x14ac:dyDescent="0.2">
      <c r="A45" s="93">
        <v>33</v>
      </c>
      <c r="B45" s="94">
        <f ca="1">'Energía Transada'!D42</f>
        <v>159.30406319100001</v>
      </c>
    </row>
    <row r="46" spans="1:2" s="86" customFormat="1" x14ac:dyDescent="0.2">
      <c r="A46" s="93">
        <v>34</v>
      </c>
      <c r="B46" s="94">
        <f ca="1">'Energía Transada'!D43</f>
        <v>36.6334185057</v>
      </c>
    </row>
    <row r="47" spans="1:2" s="86" customFormat="1" x14ac:dyDescent="0.2">
      <c r="A47" s="93">
        <v>35</v>
      </c>
      <c r="B47" s="94">
        <f ca="1">'Energía Transada'!D44</f>
        <v>238.36222923989996</v>
      </c>
    </row>
    <row r="48" spans="1:2" s="86" customFormat="1" x14ac:dyDescent="0.2">
      <c r="A48" s="93">
        <v>36</v>
      </c>
      <c r="B48" s="94">
        <f ca="1">'Energía Transada'!D45</f>
        <v>633.68137690799995</v>
      </c>
    </row>
    <row r="49" spans="1:2" s="86" customFormat="1" x14ac:dyDescent="0.2">
      <c r="A49" s="93">
        <v>37</v>
      </c>
      <c r="B49" s="94">
        <f ca="1">'Energía Transada'!D46</f>
        <v>951.64037906039994</v>
      </c>
    </row>
    <row r="50" spans="1:2" s="86" customFormat="1" x14ac:dyDescent="0.2">
      <c r="A50" s="93">
        <v>38</v>
      </c>
      <c r="B50" s="94">
        <f ca="1">'Energía Transada'!D47</f>
        <v>944.74134155309991</v>
      </c>
    </row>
    <row r="51" spans="1:2" s="86" customFormat="1" x14ac:dyDescent="0.2">
      <c r="A51" s="93">
        <v>39</v>
      </c>
      <c r="B51" s="94">
        <f ca="1">'Energía Transada'!D48</f>
        <v>819.29344687499997</v>
      </c>
    </row>
    <row r="52" spans="1:2" s="86" customFormat="1" x14ac:dyDescent="0.2">
      <c r="A52" s="93">
        <v>40</v>
      </c>
      <c r="B52" s="94">
        <f ca="1">'Energía Transada'!D49</f>
        <v>622.90451935440001</v>
      </c>
    </row>
    <row r="53" spans="1:2" s="86" customFormat="1" x14ac:dyDescent="0.2">
      <c r="A53" s="93">
        <v>41</v>
      </c>
      <c r="B53" s="94">
        <f ca="1">'Energía Transada'!D50</f>
        <v>737.4270275360999</v>
      </c>
    </row>
    <row r="54" spans="1:2" s="86" customFormat="1" x14ac:dyDescent="0.2">
      <c r="A54" s="93">
        <v>42</v>
      </c>
      <c r="B54" s="94">
        <f ca="1">'Energía Transada'!D51</f>
        <v>1118.9671074</v>
      </c>
    </row>
    <row r="55" spans="1:2" s="86" customFormat="1" x14ac:dyDescent="0.2">
      <c r="A55" s="93">
        <v>43</v>
      </c>
      <c r="B55" s="94">
        <f ca="1">'Energía Transada'!D52</f>
        <v>1450.7644174500001</v>
      </c>
    </row>
    <row r="56" spans="1:2" s="86" customFormat="1" x14ac:dyDescent="0.2">
      <c r="A56" s="93">
        <v>44</v>
      </c>
      <c r="B56" s="94">
        <f ca="1">'Energía Transada'!D53</f>
        <v>1068.2650399146</v>
      </c>
    </row>
    <row r="57" spans="1:2" s="86" customFormat="1" x14ac:dyDescent="0.2">
      <c r="A57" s="93">
        <v>45</v>
      </c>
      <c r="B57" s="94">
        <f ca="1">'Energía Transada'!D54</f>
        <v>448.71837215759996</v>
      </c>
    </row>
    <row r="58" spans="1:2" s="86" customFormat="1" x14ac:dyDescent="0.2">
      <c r="A58" s="93">
        <v>46</v>
      </c>
      <c r="B58" s="94">
        <f ca="1">'Energía Transada'!D55</f>
        <v>451.20183244739997</v>
      </c>
    </row>
    <row r="59" spans="1:2" s="86" customFormat="1" x14ac:dyDescent="0.2">
      <c r="A59" s="93">
        <v>47</v>
      </c>
      <c r="B59" s="94">
        <f ca="1">'Energía Transada'!D56</f>
        <v>912.4091927474999</v>
      </c>
    </row>
    <row r="60" spans="1:2" s="86" customFormat="1" x14ac:dyDescent="0.2">
      <c r="A60" s="93">
        <v>48</v>
      </c>
      <c r="B60" s="94">
        <f ca="1">'Energía Transada'!D57</f>
        <v>1109.8993009520998</v>
      </c>
    </row>
    <row r="61" spans="1:2" s="86" customFormat="1" x14ac:dyDescent="0.2">
      <c r="A61" s="93">
        <v>49</v>
      </c>
      <c r="B61" s="94">
        <f ca="1">'Energía Transada'!D58</f>
        <v>1491.4697481000001</v>
      </c>
    </row>
    <row r="62" spans="1:2" s="86" customFormat="1" x14ac:dyDescent="0.2">
      <c r="A62" s="93">
        <v>50</v>
      </c>
      <c r="B62" s="94">
        <f ca="1">'Energía Transada'!D59</f>
        <v>1649.8431731999999</v>
      </c>
    </row>
    <row r="63" spans="1:2" s="86" customFormat="1" x14ac:dyDescent="0.2">
      <c r="A63" s="93">
        <v>51</v>
      </c>
      <c r="B63" s="94">
        <f ca="1">'Energía Transada'!D60</f>
        <v>1818.7753986</v>
      </c>
    </row>
    <row r="64" spans="1:2" s="86" customFormat="1" x14ac:dyDescent="0.2">
      <c r="A64" s="93">
        <v>52</v>
      </c>
      <c r="B64" s="94">
        <f ca="1">'Energía Transada'!D61</f>
        <v>2298.3526484999998</v>
      </c>
    </row>
    <row r="65" spans="1:2" s="86" customFormat="1" x14ac:dyDescent="0.2">
      <c r="A65" s="93">
        <v>53</v>
      </c>
      <c r="B65" s="94">
        <f ca="1">'Energía Transada'!D62</f>
        <v>1942.1737975499998</v>
      </c>
    </row>
    <row r="66" spans="1:2" s="86" customFormat="1" x14ac:dyDescent="0.2">
      <c r="A66" s="93">
        <v>54</v>
      </c>
      <c r="B66" s="94">
        <f ca="1">'Energía Transada'!D63</f>
        <v>1664.0785070999998</v>
      </c>
    </row>
    <row r="67" spans="1:2" s="86" customFormat="1" x14ac:dyDescent="0.2">
      <c r="A67" s="93">
        <v>55</v>
      </c>
      <c r="B67" s="94">
        <f ca="1">'Energía Transada'!D64</f>
        <v>1457.7126530999999</v>
      </c>
    </row>
    <row r="68" spans="1:2" s="86" customFormat="1" x14ac:dyDescent="0.2">
      <c r="A68" s="93">
        <v>56</v>
      </c>
      <c r="B68" s="94">
        <f ca="1">'Energía Transada'!D65</f>
        <v>1873.9608722999999</v>
      </c>
    </row>
    <row r="69" spans="1:2" s="86" customFormat="1" x14ac:dyDescent="0.2">
      <c r="A69" s="93">
        <v>57</v>
      </c>
      <c r="B69" s="94">
        <f ca="1">'Energía Transada'!D66</f>
        <v>1708.6855094999999</v>
      </c>
    </row>
    <row r="70" spans="1:2" s="86" customFormat="1" x14ac:dyDescent="0.2">
      <c r="A70" s="93">
        <v>58</v>
      </c>
      <c r="B70" s="94">
        <f ca="1">'Energía Transada'!D67</f>
        <v>1697.1327311999999</v>
      </c>
    </row>
    <row r="71" spans="1:2" s="86" customFormat="1" x14ac:dyDescent="0.2">
      <c r="A71" s="93">
        <v>59</v>
      </c>
      <c r="B71" s="94">
        <f ca="1">'Energía Transada'!D68</f>
        <v>1800.8633414999999</v>
      </c>
    </row>
    <row r="72" spans="1:2" s="86" customFormat="1" x14ac:dyDescent="0.2">
      <c r="A72" s="93">
        <v>60</v>
      </c>
      <c r="B72" s="94">
        <f ca="1">'Energía Transada'!D69</f>
        <v>1364.217504</v>
      </c>
    </row>
    <row r="73" spans="1:2" s="86" customFormat="1" x14ac:dyDescent="0.2">
      <c r="A73" s="93">
        <v>61</v>
      </c>
      <c r="B73" s="94">
        <f ca="1">'Energía Transada'!D70</f>
        <v>870.68586575910012</v>
      </c>
    </row>
    <row r="74" spans="1:2" s="86" customFormat="1" x14ac:dyDescent="0.2">
      <c r="A74" s="93">
        <v>62</v>
      </c>
      <c r="B74" s="94">
        <f ca="1">'Energía Transada'!D71</f>
        <v>388.61757920069999</v>
      </c>
    </row>
    <row r="75" spans="1:2" s="86" customFormat="1" x14ac:dyDescent="0.2">
      <c r="A75" s="93">
        <v>63</v>
      </c>
      <c r="B75" s="94">
        <f ca="1">'Energía Transada'!D72</f>
        <v>928.43513156250003</v>
      </c>
    </row>
    <row r="76" spans="1:2" s="86" customFormat="1" x14ac:dyDescent="0.2">
      <c r="A76" s="93">
        <v>64</v>
      </c>
      <c r="B76" s="94">
        <f ca="1">'Energía Transada'!D73</f>
        <v>988.74232691880002</v>
      </c>
    </row>
    <row r="77" spans="1:2" s="86" customFormat="1" x14ac:dyDescent="0.2">
      <c r="A77" s="93">
        <v>65</v>
      </c>
      <c r="B77" s="94">
        <f ca="1">'Energía Transada'!D74</f>
        <v>1493.4725876999998</v>
      </c>
    </row>
    <row r="78" spans="1:2" s="86" customFormat="1" x14ac:dyDescent="0.2">
      <c r="A78" s="93">
        <v>66</v>
      </c>
      <c r="B78" s="94">
        <f ca="1">'Energía Transada'!D75</f>
        <v>1409.9875127999999</v>
      </c>
    </row>
    <row r="79" spans="1:2" s="86" customFormat="1" x14ac:dyDescent="0.2">
      <c r="A79" s="93">
        <v>67</v>
      </c>
      <c r="B79" s="94">
        <f ca="1">'Energía Transada'!D76</f>
        <v>1449.2805959999998</v>
      </c>
    </row>
    <row r="80" spans="1:2" s="86" customFormat="1" x14ac:dyDescent="0.2">
      <c r="A80" s="93">
        <v>68</v>
      </c>
      <c r="B80" s="94">
        <f ca="1">'Energía Transada'!D77</f>
        <v>1163.323492491</v>
      </c>
    </row>
    <row r="81" spans="1:2" s="86" customFormat="1" x14ac:dyDescent="0.2">
      <c r="A81" s="93">
        <v>69</v>
      </c>
      <c r="B81" s="94">
        <f ca="1">'Energía Transada'!D78</f>
        <v>623.66906426669993</v>
      </c>
    </row>
    <row r="82" spans="1:2" s="86" customFormat="1" x14ac:dyDescent="0.2">
      <c r="A82" s="93">
        <v>70</v>
      </c>
      <c r="B82" s="94">
        <f ca="1">'Energía Transada'!D79</f>
        <v>467.85416643359997</v>
      </c>
    </row>
    <row r="83" spans="1:2" s="86" customFormat="1" x14ac:dyDescent="0.2">
      <c r="A83" s="93">
        <v>71</v>
      </c>
      <c r="B83" s="94">
        <f ca="1">'Energía Transada'!D80</f>
        <v>240.73613777279996</v>
      </c>
    </row>
    <row r="84" spans="1:2" s="86" customFormat="1" x14ac:dyDescent="0.2">
      <c r="A84" s="93">
        <v>72</v>
      </c>
      <c r="B84" s="94">
        <f ca="1">'Energía Transada'!D81</f>
        <v>307.85496882839999</v>
      </c>
    </row>
    <row r="85" spans="1:2" s="86" customFormat="1" x14ac:dyDescent="0.2">
      <c r="A85" s="93">
        <v>73</v>
      </c>
      <c r="B85" s="94">
        <f ca="1">'Energía Transada'!D82</f>
        <v>132.1163992992</v>
      </c>
    </row>
    <row r="86" spans="1:2" s="86" customFormat="1" x14ac:dyDescent="0.2">
      <c r="A86" s="93">
        <v>74</v>
      </c>
      <c r="B86" s="94">
        <f ca="1">'Energía Transada'!D83</f>
        <v>161.49683103599997</v>
      </c>
    </row>
    <row r="87" spans="1:2" s="86" customFormat="1" x14ac:dyDescent="0.2">
      <c r="A87" s="93">
        <v>75</v>
      </c>
      <c r="B87" s="94">
        <f ca="1">'Energía Transada'!D84</f>
        <v>228.50522217720001</v>
      </c>
    </row>
    <row r="88" spans="1:2" s="86" customFormat="1" x14ac:dyDescent="0.2">
      <c r="A88" s="93">
        <v>76</v>
      </c>
      <c r="B88" s="94">
        <f ca="1">'Energía Transada'!D85</f>
        <v>283.74705224939999</v>
      </c>
    </row>
    <row r="89" spans="1:2" s="86" customFormat="1" x14ac:dyDescent="0.2">
      <c r="A89" s="93">
        <v>77</v>
      </c>
      <c r="B89" s="94">
        <f ca="1">'Energía Transada'!D86</f>
        <v>290.0750361474</v>
      </c>
    </row>
    <row r="90" spans="1:2" s="86" customFormat="1" x14ac:dyDescent="0.2">
      <c r="A90" s="93">
        <v>78</v>
      </c>
      <c r="B90" s="94">
        <f ca="1">'Energía Transada'!D87</f>
        <v>207.93192106230003</v>
      </c>
    </row>
    <row r="91" spans="1:2" s="86" customFormat="1" x14ac:dyDescent="0.2">
      <c r="A91" s="93">
        <v>79</v>
      </c>
      <c r="B91" s="94">
        <f ca="1">'Energía Transada'!D88</f>
        <v>132.7336726485</v>
      </c>
    </row>
    <row r="92" spans="1:2" s="86" customFormat="1" x14ac:dyDescent="0.2">
      <c r="A92" s="93">
        <v>80</v>
      </c>
      <c r="B92" s="94">
        <f ca="1">'Energía Transada'!D89</f>
        <v>139.49529246029996</v>
      </c>
    </row>
    <row r="93" spans="1:2" s="86" customFormat="1" x14ac:dyDescent="0.2">
      <c r="A93" s="93">
        <v>81</v>
      </c>
      <c r="B93" s="94">
        <f ca="1">'Energía Transada'!D90</f>
        <v>4.9279863854999997</v>
      </c>
    </row>
    <row r="94" spans="1:2" s="86" customFormat="1" x14ac:dyDescent="0.2">
      <c r="A94" s="93">
        <v>82</v>
      </c>
      <c r="B94" s="94">
        <f ca="1">'Energía Transada'!D91</f>
        <v>10.792682588699998</v>
      </c>
    </row>
    <row r="95" spans="1:2" s="86" customFormat="1" x14ac:dyDescent="0.2">
      <c r="A95" s="93">
        <v>83</v>
      </c>
      <c r="B95" s="94">
        <f ca="1">'Energía Transada'!D92</f>
        <v>27.813660097199996</v>
      </c>
    </row>
    <row r="96" spans="1:2" s="86" customFormat="1" x14ac:dyDescent="0.2">
      <c r="A96" s="93">
        <v>84</v>
      </c>
      <c r="B96" s="94">
        <f ca="1">'Energía Transada'!D93</f>
        <v>169.0043524395</v>
      </c>
    </row>
    <row r="97" spans="1:2" s="86" customFormat="1" x14ac:dyDescent="0.2">
      <c r="A97" s="93">
        <v>85</v>
      </c>
      <c r="B97" s="94">
        <f ca="1">'Energía Transada'!D94</f>
        <v>1.2620344799999999E-2</v>
      </c>
    </row>
    <row r="98" spans="1:2" s="86" customFormat="1" x14ac:dyDescent="0.2">
      <c r="A98" s="93">
        <v>86</v>
      </c>
      <c r="B98" s="94">
        <f ca="1">'Energía Transada'!D95</f>
        <v>0.12950497649999998</v>
      </c>
    </row>
    <row r="99" spans="1:2" s="86" customFormat="1" x14ac:dyDescent="0.2">
      <c r="A99" s="93">
        <v>87</v>
      </c>
      <c r="B99" s="94">
        <f ca="1">'Energía Transada'!D96</f>
        <v>3.7743884115000004</v>
      </c>
    </row>
    <row r="100" spans="1:2" s="86" customFormat="1" x14ac:dyDescent="0.2">
      <c r="A100" s="93">
        <v>88</v>
      </c>
      <c r="B100" s="94">
        <f ca="1">'Energía Transada'!D97</f>
        <v>192.7550104311</v>
      </c>
    </row>
    <row r="101" spans="1:2" s="86" customFormat="1" x14ac:dyDescent="0.2">
      <c r="A101" s="93">
        <v>89</v>
      </c>
      <c r="B101" s="94">
        <f ca="1">'Energía Transada'!D98</f>
        <v>328.97685322710004</v>
      </c>
    </row>
    <row r="102" spans="1:2" s="86" customFormat="1" x14ac:dyDescent="0.2">
      <c r="A102" s="93">
        <v>90</v>
      </c>
      <c r="B102" s="94">
        <f ca="1">'Energía Transada'!D99</f>
        <v>771.12811509899984</v>
      </c>
    </row>
    <row r="103" spans="1:2" s="86" customFormat="1" x14ac:dyDescent="0.2">
      <c r="A103" s="93">
        <v>91</v>
      </c>
      <c r="B103" s="94">
        <f ca="1">'Energía Transada'!D100</f>
        <v>664.55460779700002</v>
      </c>
    </row>
    <row r="104" spans="1:2" s="86" customFormat="1" x14ac:dyDescent="0.2">
      <c r="A104" s="93">
        <v>92</v>
      </c>
      <c r="B104" s="94">
        <f ca="1">'Energía Transada'!D101</f>
        <v>292.53497871389999</v>
      </c>
    </row>
    <row r="105" spans="1:2" s="86" customFormat="1" x14ac:dyDescent="0.2">
      <c r="A105" s="93">
        <v>93</v>
      </c>
      <c r="B105" s="94">
        <f ca="1">'Energía Transada'!D102</f>
        <v>428.98589449979994</v>
      </c>
    </row>
    <row r="106" spans="1:2" s="86" customFormat="1" x14ac:dyDescent="0.2">
      <c r="A106" s="93">
        <v>94</v>
      </c>
      <c r="B106" s="94">
        <f ca="1">'Energía Transada'!D103</f>
        <v>533.30466739170004</v>
      </c>
    </row>
    <row r="107" spans="1:2" s="86" customFormat="1" x14ac:dyDescent="0.2">
      <c r="A107" s="93">
        <v>95</v>
      </c>
      <c r="B107" s="94">
        <f ca="1">'Energía Transada'!D104</f>
        <v>910.87691787989991</v>
      </c>
    </row>
    <row r="108" spans="1:2" s="86" customFormat="1" x14ac:dyDescent="0.2">
      <c r="A108" s="93">
        <v>96</v>
      </c>
      <c r="B108" s="94">
        <f ca="1">'Energía Transada'!D105</f>
        <v>1173.9580751999999</v>
      </c>
    </row>
    <row r="109" spans="1:2" s="86" customFormat="1" x14ac:dyDescent="0.2">
      <c r="A109" s="93">
        <v>97</v>
      </c>
      <c r="B109" s="94">
        <f ca="1">'Energía Transada'!D106</f>
        <v>1281.8919903021001</v>
      </c>
    </row>
    <row r="110" spans="1:2" s="86" customFormat="1" x14ac:dyDescent="0.2">
      <c r="A110" s="93">
        <v>98</v>
      </c>
      <c r="B110" s="94">
        <f ca="1">'Energía Transada'!D107</f>
        <v>2337.7682843999996</v>
      </c>
    </row>
    <row r="111" spans="1:2" s="86" customFormat="1" x14ac:dyDescent="0.2">
      <c r="A111" s="93">
        <v>99</v>
      </c>
      <c r="B111" s="94">
        <f ca="1">'Energía Transada'!D108</f>
        <v>1731.9961185</v>
      </c>
    </row>
    <row r="112" spans="1:2" s="86" customFormat="1" x14ac:dyDescent="0.2">
      <c r="A112" s="93">
        <v>100</v>
      </c>
      <c r="B112" s="94">
        <f ca="1">'Energía Transada'!D109</f>
        <v>1841.0901335999999</v>
      </c>
    </row>
    <row r="113" spans="1:2" s="86" customFormat="1" x14ac:dyDescent="0.2">
      <c r="A113" s="93">
        <v>101</v>
      </c>
      <c r="B113" s="94">
        <f ca="1">'Energía Transada'!D110</f>
        <v>1927.3855722749997</v>
      </c>
    </row>
    <row r="114" spans="1:2" s="86" customFormat="1" x14ac:dyDescent="0.2">
      <c r="A114" s="93">
        <v>102</v>
      </c>
      <c r="B114" s="94">
        <f ca="1">'Energía Transada'!D111</f>
        <v>1291.1014398000002</v>
      </c>
    </row>
    <row r="115" spans="1:2" s="86" customFormat="1" x14ac:dyDescent="0.2">
      <c r="A115" s="93">
        <v>103</v>
      </c>
      <c r="B115" s="94">
        <f ca="1">'Energía Transada'!D112</f>
        <v>1407.7085445</v>
      </c>
    </row>
    <row r="116" spans="1:2" s="86" customFormat="1" x14ac:dyDescent="0.2">
      <c r="A116" s="93">
        <v>104</v>
      </c>
      <c r="B116" s="94">
        <f ca="1">'Energía Transada'!D113</f>
        <v>1761.6319256999998</v>
      </c>
    </row>
    <row r="117" spans="1:2" s="86" customFormat="1" x14ac:dyDescent="0.2">
      <c r="A117" s="93">
        <v>105</v>
      </c>
      <c r="B117" s="94">
        <f ca="1">'Energía Transada'!D114</f>
        <v>1217.5536206603999</v>
      </c>
    </row>
    <row r="118" spans="1:2" s="86" customFormat="1" x14ac:dyDescent="0.2">
      <c r="A118" s="93">
        <v>106</v>
      </c>
      <c r="B118" s="94">
        <f ca="1">'Energía Transada'!D115</f>
        <v>1314.2098285499999</v>
      </c>
    </row>
    <row r="119" spans="1:2" s="86" customFormat="1" x14ac:dyDescent="0.2">
      <c r="A119" s="93">
        <v>107</v>
      </c>
      <c r="B119" s="94">
        <f ca="1">'Energía Transada'!D116</f>
        <v>986.18109123959994</v>
      </c>
    </row>
    <row r="120" spans="1:2" s="86" customFormat="1" x14ac:dyDescent="0.2">
      <c r="A120" s="93">
        <v>108</v>
      </c>
      <c r="B120" s="94">
        <f ca="1">'Energía Transada'!D117</f>
        <v>952.16121898200004</v>
      </c>
    </row>
    <row r="121" spans="1:2" s="86" customFormat="1" x14ac:dyDescent="0.2">
      <c r="A121" s="93">
        <v>109</v>
      </c>
      <c r="B121" s="94">
        <f ca="1">'Energía Transada'!D118</f>
        <v>1014.5374491285</v>
      </c>
    </row>
    <row r="122" spans="1:2" s="86" customFormat="1" x14ac:dyDescent="0.2">
      <c r="A122" s="93">
        <v>110</v>
      </c>
      <c r="B122" s="94">
        <f ca="1">'Energía Transada'!D119</f>
        <v>962.89461677910003</v>
      </c>
    </row>
    <row r="123" spans="1:2" s="86" customFormat="1" x14ac:dyDescent="0.2">
      <c r="A123" s="93">
        <v>111</v>
      </c>
      <c r="B123" s="94">
        <f ca="1">'Energía Transada'!D120</f>
        <v>823.33345211219989</v>
      </c>
    </row>
    <row r="124" spans="1:2" s="86" customFormat="1" x14ac:dyDescent="0.2">
      <c r="A124" s="93">
        <v>112</v>
      </c>
      <c r="B124" s="94">
        <f ca="1">'Energía Transada'!D121</f>
        <v>994.44011371530007</v>
      </c>
    </row>
    <row r="125" spans="1:2" s="86" customFormat="1" x14ac:dyDescent="0.2">
      <c r="A125" s="93">
        <v>113</v>
      </c>
      <c r="B125" s="94">
        <f ca="1">'Energía Transada'!D122</f>
        <v>1000.7940044625001</v>
      </c>
    </row>
    <row r="126" spans="1:2" s="86" customFormat="1" x14ac:dyDescent="0.2">
      <c r="A126" s="93">
        <v>114</v>
      </c>
      <c r="B126" s="94">
        <f ca="1">'Energía Transada'!D123</f>
        <v>624.96933559199999</v>
      </c>
    </row>
    <row r="127" spans="1:2" s="86" customFormat="1" x14ac:dyDescent="0.2">
      <c r="A127" s="93">
        <v>115</v>
      </c>
      <c r="B127" s="94">
        <f ca="1">'Energía Transada'!D124</f>
        <v>534.89095884899996</v>
      </c>
    </row>
    <row r="128" spans="1:2" s="86" customFormat="1" x14ac:dyDescent="0.2">
      <c r="A128" s="93">
        <v>116</v>
      </c>
      <c r="B128" s="94">
        <f ca="1">'Energía Transada'!D125</f>
        <v>691.43678409239999</v>
      </c>
    </row>
    <row r="129" spans="1:2" s="86" customFormat="1" x14ac:dyDescent="0.2">
      <c r="A129" s="93">
        <v>117</v>
      </c>
      <c r="B129" s="94">
        <f ca="1">'Energía Transada'!D126</f>
        <v>771.6230146122</v>
      </c>
    </row>
    <row r="130" spans="1:2" s="86" customFormat="1" x14ac:dyDescent="0.2">
      <c r="A130" s="93">
        <v>118</v>
      </c>
      <c r="B130" s="94">
        <f ca="1">'Energía Transada'!D127</f>
        <v>816.82259458229998</v>
      </c>
    </row>
    <row r="131" spans="1:2" s="86" customFormat="1" x14ac:dyDescent="0.2">
      <c r="A131" s="93">
        <v>119</v>
      </c>
      <c r="B131" s="94">
        <f ca="1">'Energía Transada'!D128</f>
        <v>1148.5127792339999</v>
      </c>
    </row>
    <row r="132" spans="1:2" s="86" customFormat="1" x14ac:dyDescent="0.2">
      <c r="A132" s="93">
        <v>120</v>
      </c>
      <c r="B132" s="94">
        <f ca="1">'Energía Transada'!D129</f>
        <v>620.58465044759998</v>
      </c>
    </row>
    <row r="133" spans="1:2" s="86" customFormat="1" x14ac:dyDescent="0.2">
      <c r="A133" s="93">
        <v>121</v>
      </c>
      <c r="B133" s="94">
        <f ca="1">'Energía Transada'!D130</f>
        <v>452.57318061780001</v>
      </c>
    </row>
    <row r="134" spans="1:2" s="86" customFormat="1" x14ac:dyDescent="0.2">
      <c r="A134" s="93">
        <v>122</v>
      </c>
      <c r="B134" s="94">
        <f ca="1">'Energía Transada'!D131</f>
        <v>356.67875097360002</v>
      </c>
    </row>
    <row r="135" spans="1:2" s="86" customFormat="1" x14ac:dyDescent="0.2">
      <c r="A135" s="93">
        <v>123</v>
      </c>
      <c r="B135" s="94">
        <f ca="1">'Energía Transada'!D132</f>
        <v>450.02169857879994</v>
      </c>
    </row>
    <row r="136" spans="1:2" s="86" customFormat="1" x14ac:dyDescent="0.2">
      <c r="A136" s="93">
        <v>124</v>
      </c>
      <c r="B136" s="94">
        <f ca="1">'Energía Transada'!D133</f>
        <v>564.98889419759996</v>
      </c>
    </row>
    <row r="137" spans="1:2" s="86" customFormat="1" x14ac:dyDescent="0.2">
      <c r="A137" s="93">
        <v>125</v>
      </c>
      <c r="B137" s="94">
        <f ca="1">'Energía Transada'!D134</f>
        <v>877.65456135839997</v>
      </c>
    </row>
    <row r="138" spans="1:2" s="86" customFormat="1" x14ac:dyDescent="0.2">
      <c r="A138" s="93">
        <v>126</v>
      </c>
      <c r="B138" s="94">
        <f ca="1">'Energía Transada'!D135</f>
        <v>983.56103474370002</v>
      </c>
    </row>
    <row r="139" spans="1:2" s="86" customFormat="1" x14ac:dyDescent="0.2">
      <c r="A139" s="93">
        <v>127</v>
      </c>
      <c r="B139" s="94">
        <f ca="1">'Energía Transada'!D136</f>
        <v>608.86629652949989</v>
      </c>
    </row>
    <row r="140" spans="1:2" s="86" customFormat="1" x14ac:dyDescent="0.2">
      <c r="A140" s="93">
        <v>128</v>
      </c>
      <c r="B140" s="94">
        <f ca="1">'Energía Transada'!D137</f>
        <v>332.8769150361</v>
      </c>
    </row>
    <row r="141" spans="1:2" s="86" customFormat="1" x14ac:dyDescent="0.2">
      <c r="A141" s="93">
        <v>129</v>
      </c>
      <c r="B141" s="94">
        <f ca="1">'Energía Transada'!D138</f>
        <v>292.0501007931</v>
      </c>
    </row>
    <row r="142" spans="1:2" s="86" customFormat="1" x14ac:dyDescent="0.2">
      <c r="A142" s="93">
        <v>130</v>
      </c>
      <c r="B142" s="94">
        <f ca="1">'Energía Transada'!D139</f>
        <v>367.98568189769998</v>
      </c>
    </row>
    <row r="143" spans="1:2" s="86" customFormat="1" x14ac:dyDescent="0.2">
      <c r="A143" s="93">
        <v>131</v>
      </c>
      <c r="B143" s="94">
        <f ca="1">'Energía Transada'!D140</f>
        <v>416.57468013509998</v>
      </c>
    </row>
    <row r="144" spans="1:2" s="86" customFormat="1" x14ac:dyDescent="0.2">
      <c r="A144" s="93">
        <v>132</v>
      </c>
      <c r="B144" s="94">
        <f ca="1">'Energía Transada'!D141</f>
        <v>508.29269649029993</v>
      </c>
    </row>
    <row r="145" spans="1:2" s="86" customFormat="1" x14ac:dyDescent="0.2">
      <c r="A145" s="93">
        <v>133</v>
      </c>
      <c r="B145" s="94">
        <f ca="1">'Energía Transada'!D142</f>
        <v>591.95363863859995</v>
      </c>
    </row>
    <row r="146" spans="1:2" s="86" customFormat="1" x14ac:dyDescent="0.2">
      <c r="A146" s="93">
        <v>134</v>
      </c>
      <c r="B146" s="94">
        <f ca="1">'Energía Transada'!D143</f>
        <v>947.97157305869996</v>
      </c>
    </row>
    <row r="147" spans="1:2" s="86" customFormat="1" x14ac:dyDescent="0.2">
      <c r="A147" s="93">
        <v>135</v>
      </c>
      <c r="B147" s="94">
        <f ca="1">'Energía Transada'!D144</f>
        <v>1488.132243</v>
      </c>
    </row>
    <row r="148" spans="1:2" s="86" customFormat="1" x14ac:dyDescent="0.2">
      <c r="A148" s="93">
        <v>136</v>
      </c>
      <c r="B148" s="94">
        <f ca="1">'Energía Transada'!D145</f>
        <v>1103.8030179</v>
      </c>
    </row>
    <row r="149" spans="1:2" s="86" customFormat="1" x14ac:dyDescent="0.2">
      <c r="A149" s="93">
        <v>137</v>
      </c>
      <c r="B149" s="94">
        <f ca="1">'Energía Transada'!D146</f>
        <v>833.90945304270008</v>
      </c>
    </row>
    <row r="150" spans="1:2" s="86" customFormat="1" x14ac:dyDescent="0.2">
      <c r="A150" s="93">
        <v>138</v>
      </c>
      <c r="B150" s="94">
        <f ca="1">'Energía Transada'!D147</f>
        <v>768.11095929660007</v>
      </c>
    </row>
    <row r="151" spans="1:2" s="86" customFormat="1" x14ac:dyDescent="0.2">
      <c r="A151" s="93">
        <v>139</v>
      </c>
      <c r="B151" s="94">
        <f ca="1">'Energía Transada'!D148</f>
        <v>733.76711339519989</v>
      </c>
    </row>
    <row r="152" spans="1:2" s="86" customFormat="1" x14ac:dyDescent="0.2">
      <c r="A152" s="93">
        <v>140</v>
      </c>
      <c r="B152" s="94">
        <f ca="1">'Energía Transada'!D149</f>
        <v>579.3872459406</v>
      </c>
    </row>
    <row r="153" spans="1:2" s="86" customFormat="1" x14ac:dyDescent="0.2">
      <c r="A153" s="93">
        <v>141</v>
      </c>
      <c r="B153" s="94">
        <f ca="1">'Energía Transada'!D150</f>
        <v>330.11532692759999</v>
      </c>
    </row>
    <row r="154" spans="1:2" s="86" customFormat="1" x14ac:dyDescent="0.2">
      <c r="A154" s="93">
        <v>142</v>
      </c>
      <c r="B154" s="94">
        <f ca="1">'Energía Transada'!D151</f>
        <v>510.15166524029991</v>
      </c>
    </row>
    <row r="155" spans="1:2" s="86" customFormat="1" x14ac:dyDescent="0.2">
      <c r="A155" s="93">
        <v>143</v>
      </c>
      <c r="B155" s="94">
        <f ca="1">'Energía Transada'!D152</f>
        <v>611.04176673990003</v>
      </c>
    </row>
    <row r="156" spans="1:2" s="86" customFormat="1" x14ac:dyDescent="0.2">
      <c r="A156" s="93">
        <v>144</v>
      </c>
      <c r="B156" s="94">
        <f ca="1">'Energía Transada'!D153</f>
        <v>447.3651635169</v>
      </c>
    </row>
    <row r="157" spans="1:2" s="86" customFormat="1" x14ac:dyDescent="0.2">
      <c r="A157" s="93">
        <v>145</v>
      </c>
      <c r="B157" s="94">
        <f ca="1">'Energía Transada'!D154</f>
        <v>251.42283289499997</v>
      </c>
    </row>
    <row r="158" spans="1:2" s="86" customFormat="1" x14ac:dyDescent="0.2">
      <c r="A158" s="93">
        <v>146</v>
      </c>
      <c r="B158" s="94">
        <f ca="1">'Energía Transada'!D155</f>
        <v>408.5156964903</v>
      </c>
    </row>
    <row r="159" spans="1:2" s="86" customFormat="1" x14ac:dyDescent="0.2">
      <c r="A159" s="93">
        <v>147</v>
      </c>
      <c r="B159" s="94">
        <f ca="1">'Energía Transada'!D156</f>
        <v>641.61946509899997</v>
      </c>
    </row>
    <row r="160" spans="1:2" s="86" customFormat="1" x14ac:dyDescent="0.2">
      <c r="A160" s="93">
        <v>148</v>
      </c>
      <c r="B160" s="94">
        <f ca="1">'Energía Transada'!D157</f>
        <v>672.87119003609996</v>
      </c>
    </row>
    <row r="161" spans="1:2" s="86" customFormat="1" x14ac:dyDescent="0.2">
      <c r="A161" s="93">
        <v>149</v>
      </c>
      <c r="B161" s="94">
        <f ca="1">'Energía Transada'!D158</f>
        <v>708.84165673679991</v>
      </c>
    </row>
    <row r="162" spans="1:2" s="86" customFormat="1" x14ac:dyDescent="0.2">
      <c r="A162" s="93">
        <v>150</v>
      </c>
      <c r="B162" s="94">
        <f ca="1">'Energía Transada'!D159</f>
        <v>533.93075010209998</v>
      </c>
    </row>
    <row r="163" spans="1:2" s="86" customFormat="1" x14ac:dyDescent="0.2">
      <c r="A163" s="93">
        <v>151</v>
      </c>
      <c r="B163" s="94">
        <f ca="1">'Energía Transada'!D160</f>
        <v>442.85927621700006</v>
      </c>
    </row>
    <row r="164" spans="1:2" s="86" customFormat="1" x14ac:dyDescent="0.2">
      <c r="A164" s="93">
        <v>152</v>
      </c>
      <c r="B164" s="94">
        <f ca="1">'Energía Transada'!D161</f>
        <v>274.77928127370001</v>
      </c>
    </row>
    <row r="165" spans="1:2" s="86" customFormat="1" x14ac:dyDescent="0.2">
      <c r="A165" s="93">
        <v>153</v>
      </c>
      <c r="B165" s="94">
        <f ca="1">'Energía Transada'!D162</f>
        <v>149.31840868889998</v>
      </c>
    </row>
    <row r="166" spans="1:2" s="86" customFormat="1" x14ac:dyDescent="0.2">
      <c r="A166" s="93">
        <v>154</v>
      </c>
      <c r="B166" s="94">
        <f ca="1">'Energía Transada'!D163</f>
        <v>27.555292627499995</v>
      </c>
    </row>
    <row r="167" spans="1:2" s="86" customFormat="1" x14ac:dyDescent="0.2">
      <c r="A167" s="93">
        <v>155</v>
      </c>
      <c r="B167" s="94">
        <f ca="1">'Energía Transada'!D164</f>
        <v>25.596430842300002</v>
      </c>
    </row>
    <row r="168" spans="1:2" s="86" customFormat="1" x14ac:dyDescent="0.2">
      <c r="A168" s="93">
        <v>156</v>
      </c>
      <c r="B168" s="94">
        <f ca="1">'Energía Transada'!D165</f>
        <v>79.713993088799995</v>
      </c>
    </row>
    <row r="169" spans="1:2" s="86" customFormat="1" x14ac:dyDescent="0.2">
      <c r="A169" s="93">
        <v>157</v>
      </c>
      <c r="B169" s="94">
        <f ca="1">'Energía Transada'!D166</f>
        <v>285.22814604269996</v>
      </c>
    </row>
    <row r="170" spans="1:2" s="86" customFormat="1" x14ac:dyDescent="0.2">
      <c r="A170" s="93">
        <v>158</v>
      </c>
      <c r="B170" s="94">
        <f ca="1">'Energía Transada'!D167</f>
        <v>312.05521524030002</v>
      </c>
    </row>
    <row r="171" spans="1:2" s="86" customFormat="1" x14ac:dyDescent="0.2">
      <c r="A171" s="93">
        <v>159</v>
      </c>
      <c r="B171" s="94">
        <f ca="1">'Energía Transada'!D168</f>
        <v>447.6159865656</v>
      </c>
    </row>
    <row r="172" spans="1:2" s="86" customFormat="1" x14ac:dyDescent="0.2">
      <c r="A172" s="93">
        <v>160</v>
      </c>
      <c r="B172" s="94">
        <f ca="1">'Energía Transada'!D169</f>
        <v>857.43335981490009</v>
      </c>
    </row>
    <row r="173" spans="1:2" s="86" customFormat="1" x14ac:dyDescent="0.2">
      <c r="A173" s="93">
        <v>161</v>
      </c>
      <c r="B173" s="94">
        <f ca="1">'Energía Transada'!D170</f>
        <v>1128.8583342528</v>
      </c>
    </row>
    <row r="174" spans="1:2" s="86" customFormat="1" x14ac:dyDescent="0.2">
      <c r="A174" s="93">
        <v>162</v>
      </c>
      <c r="B174" s="94">
        <f ca="1">'Energía Transada'!D171</f>
        <v>1257.0036809999999</v>
      </c>
    </row>
    <row r="175" spans="1:2" s="86" customFormat="1" x14ac:dyDescent="0.2">
      <c r="A175" s="93">
        <v>163</v>
      </c>
      <c r="B175" s="94">
        <f ca="1">'Energía Transada'!D172</f>
        <v>1256.5558457999998</v>
      </c>
    </row>
    <row r="176" spans="1:2" s="86" customFormat="1" x14ac:dyDescent="0.2">
      <c r="A176" s="93">
        <v>164</v>
      </c>
      <c r="B176" s="94">
        <f ca="1">'Energía Transada'!D173</f>
        <v>917.59802088269987</v>
      </c>
    </row>
    <row r="177" spans="1:2" s="86" customFormat="1" x14ac:dyDescent="0.2">
      <c r="A177" s="93">
        <v>165</v>
      </c>
      <c r="B177" s="94">
        <f ca="1">'Energía Transada'!D174</f>
        <v>828.10956313859992</v>
      </c>
    </row>
    <row r="178" spans="1:2" s="86" customFormat="1" x14ac:dyDescent="0.2">
      <c r="A178" s="93">
        <v>166</v>
      </c>
      <c r="B178" s="94">
        <f ca="1">'Energía Transada'!D175</f>
        <v>1389.0153591000001</v>
      </c>
    </row>
    <row r="179" spans="1:2" s="86" customFormat="1" x14ac:dyDescent="0.2">
      <c r="A179" s="93">
        <v>167</v>
      </c>
      <c r="B179" s="94">
        <f ca="1">'Energía Transada'!D176</f>
        <v>1358.5237863749999</v>
      </c>
    </row>
    <row r="180" spans="1:2" s="86" customFormat="1" x14ac:dyDescent="0.2">
      <c r="A180" s="93">
        <v>168</v>
      </c>
      <c r="B180" s="94">
        <f ca="1">'Energía Transada'!D177</f>
        <v>1350.2146197</v>
      </c>
    </row>
    <row r="181" spans="1:2" s="86" customFormat="1" x14ac:dyDescent="0.2">
      <c r="A181" s="93">
        <v>169</v>
      </c>
      <c r="B181" s="94">
        <f ca="1">'Energía Transada'!D178</f>
        <v>1861.713821934</v>
      </c>
    </row>
    <row r="182" spans="1:2" s="86" customFormat="1" x14ac:dyDescent="0.2">
      <c r="A182" s="93">
        <v>170</v>
      </c>
      <c r="B182" s="94">
        <f ca="1">'Energía Transada'!D179</f>
        <v>1389.0822588438</v>
      </c>
    </row>
    <row r="183" spans="1:2" s="86" customFormat="1" x14ac:dyDescent="0.2">
      <c r="A183" s="93">
        <v>171</v>
      </c>
      <c r="B183" s="94">
        <f ca="1">'Energía Transada'!D180</f>
        <v>537.20913823019998</v>
      </c>
    </row>
    <row r="184" spans="1:2" s="86" customFormat="1" x14ac:dyDescent="0.2">
      <c r="A184" s="93">
        <v>172</v>
      </c>
      <c r="B184" s="94">
        <f ca="1">'Energía Transada'!D181</f>
        <v>497.65847871390002</v>
      </c>
    </row>
    <row r="185" spans="1:2" s="86" customFormat="1" x14ac:dyDescent="0.2">
      <c r="A185" s="93">
        <v>173</v>
      </c>
      <c r="B185" s="94">
        <f ca="1">'Energía Transada'!D182</f>
        <v>706.05848055899992</v>
      </c>
    </row>
    <row r="186" spans="1:2" s="86" customFormat="1" x14ac:dyDescent="0.2">
      <c r="A186" s="93">
        <v>174</v>
      </c>
      <c r="B186" s="94">
        <f ca="1">'Energía Transada'!D183</f>
        <v>567.12102625619991</v>
      </c>
    </row>
    <row r="187" spans="1:2" s="86" customFormat="1" x14ac:dyDescent="0.2">
      <c r="A187" s="93">
        <v>175</v>
      </c>
      <c r="B187" s="94">
        <f ca="1">'Energía Transada'!D184</f>
        <v>288.17427998399995</v>
      </c>
    </row>
    <row r="188" spans="1:2" s="86" customFormat="1" x14ac:dyDescent="0.2">
      <c r="A188" s="93">
        <v>176</v>
      </c>
      <c r="B188" s="94">
        <f ca="1">'Energía Transada'!D185</f>
        <v>208.90451791769996</v>
      </c>
    </row>
    <row r="189" spans="1:2" s="86" customFormat="1" x14ac:dyDescent="0.2">
      <c r="A189" s="93">
        <v>177</v>
      </c>
      <c r="B189" s="94">
        <f ca="1">'Energía Transada'!D186</f>
        <v>206.5637668224</v>
      </c>
    </row>
    <row r="190" spans="1:2" s="86" customFormat="1" x14ac:dyDescent="0.2">
      <c r="A190" s="93">
        <v>178</v>
      </c>
      <c r="B190" s="94">
        <f ca="1">'Energía Transada'!D187</f>
        <v>409.05594770729999</v>
      </c>
    </row>
    <row r="191" spans="1:2" s="86" customFormat="1" x14ac:dyDescent="0.2">
      <c r="A191" s="93">
        <v>179</v>
      </c>
      <c r="B191" s="94">
        <f ca="1">'Energía Transada'!D188</f>
        <v>757.87200379230001</v>
      </c>
    </row>
    <row r="192" spans="1:2" s="86" customFormat="1" x14ac:dyDescent="0.2">
      <c r="A192" s="93">
        <v>180</v>
      </c>
      <c r="B192" s="94">
        <f ca="1">'Energía Transada'!D189</f>
        <v>439.05213390779994</v>
      </c>
    </row>
    <row r="193" spans="1:2" s="86" customFormat="1" x14ac:dyDescent="0.2">
      <c r="A193" s="93">
        <v>181</v>
      </c>
      <c r="B193" s="94">
        <f ca="1">'Energía Transada'!D190</f>
        <v>285.43485564150001</v>
      </c>
    </row>
    <row r="194" spans="1:2" s="86" customFormat="1" x14ac:dyDescent="0.2">
      <c r="A194" s="93">
        <v>182</v>
      </c>
      <c r="B194" s="94">
        <f ca="1">'Energía Transada'!D191</f>
        <v>195.79704658829999</v>
      </c>
    </row>
    <row r="195" spans="1:2" s="86" customFormat="1" x14ac:dyDescent="0.2">
      <c r="A195" s="93">
        <v>183</v>
      </c>
      <c r="B195" s="94">
        <f ca="1">'Energía Transada'!D192</f>
        <v>101.3721688374</v>
      </c>
    </row>
    <row r="196" spans="1:2" s="86" customFormat="1" x14ac:dyDescent="0.2">
      <c r="A196" s="93">
        <v>184</v>
      </c>
      <c r="B196" s="94">
        <f ca="1">'Energía Transada'!D193</f>
        <v>320.59607380259996</v>
      </c>
    </row>
    <row r="197" spans="1:2" s="86" customFormat="1" x14ac:dyDescent="0.2">
      <c r="A197" s="93">
        <v>185</v>
      </c>
      <c r="B197" s="94">
        <f ca="1">'Energía Transada'!D194</f>
        <v>484.48105882530007</v>
      </c>
    </row>
    <row r="198" spans="1:2" s="86" customFormat="1" x14ac:dyDescent="0.2">
      <c r="A198" s="93">
        <v>186</v>
      </c>
      <c r="B198" s="94">
        <f ca="1">'Energía Transada'!D195</f>
        <v>435.37867443479996</v>
      </c>
    </row>
    <row r="199" spans="1:2" s="86" customFormat="1" x14ac:dyDescent="0.2">
      <c r="A199" s="93">
        <v>187</v>
      </c>
      <c r="B199" s="94">
        <f ca="1">'Energía Transada'!D196</f>
        <v>439.23476741130003</v>
      </c>
    </row>
    <row r="200" spans="1:2" s="86" customFormat="1" x14ac:dyDescent="0.2">
      <c r="A200" s="93">
        <v>188</v>
      </c>
      <c r="B200" s="94">
        <f ca="1">'Energía Transada'!D197</f>
        <v>248.45706084929998</v>
      </c>
    </row>
    <row r="201" spans="1:2" s="86" customFormat="1" x14ac:dyDescent="0.2">
      <c r="A201" s="93">
        <v>189</v>
      </c>
      <c r="B201" s="94">
        <f ca="1">'Energía Transada'!D198</f>
        <v>1566.0563262000001</v>
      </c>
    </row>
    <row r="202" spans="1:2" s="86" customFormat="1" x14ac:dyDescent="0.2">
      <c r="A202" s="93">
        <v>190</v>
      </c>
      <c r="B202" s="94">
        <f ca="1">'Energía Transada'!D199</f>
        <v>1598.7159453000002</v>
      </c>
    </row>
    <row r="203" spans="1:2" s="86" customFormat="1" x14ac:dyDescent="0.2">
      <c r="A203" s="93">
        <v>191</v>
      </c>
      <c r="B203" s="94">
        <f ca="1">'Energía Transada'!D200</f>
        <v>1060.2228052256999</v>
      </c>
    </row>
    <row r="204" spans="1:2" s="86" customFormat="1" x14ac:dyDescent="0.2">
      <c r="A204" s="93">
        <v>192</v>
      </c>
      <c r="B204" s="94">
        <f ca="1">'Energía Transada'!D201</f>
        <v>970.11336517709992</v>
      </c>
    </row>
    <row r="205" spans="1:2" s="86" customFormat="1" x14ac:dyDescent="0.2">
      <c r="A205" s="93">
        <v>193</v>
      </c>
      <c r="B205" s="94">
        <f ca="1">'Energía Transada'!D202</f>
        <v>475.90110336839996</v>
      </c>
    </row>
    <row r="206" spans="1:2" s="86" customFormat="1" x14ac:dyDescent="0.2">
      <c r="A206" s="93">
        <v>194</v>
      </c>
      <c r="B206" s="94">
        <f ca="1">'Energía Transada'!D203</f>
        <v>202.39669522019997</v>
      </c>
    </row>
    <row r="207" spans="1:2" s="86" customFormat="1" x14ac:dyDescent="0.2">
      <c r="A207" s="93">
        <v>195</v>
      </c>
      <c r="B207" s="94">
        <f ca="1">'Energía Transada'!D204</f>
        <v>24.314382802499999</v>
      </c>
    </row>
    <row r="208" spans="1:2" s="86" customFormat="1" x14ac:dyDescent="0.2">
      <c r="A208" s="93">
        <v>196</v>
      </c>
      <c r="B208" s="94">
        <f ca="1">'Energía Transada'!D205</f>
        <v>0</v>
      </c>
    </row>
    <row r="209" spans="1:2" s="86" customFormat="1" x14ac:dyDescent="0.2">
      <c r="A209" s="93">
        <v>197</v>
      </c>
      <c r="B209" s="94">
        <f ca="1">'Energía Transada'!D206</f>
        <v>0</v>
      </c>
    </row>
    <row r="210" spans="1:2" s="86" customFormat="1" x14ac:dyDescent="0.2">
      <c r="A210" s="93">
        <v>198</v>
      </c>
      <c r="B210" s="94">
        <f ca="1">'Energía Transada'!D207</f>
        <v>0</v>
      </c>
    </row>
    <row r="211" spans="1:2" s="86" customFormat="1" x14ac:dyDescent="0.2">
      <c r="A211" s="93">
        <v>199</v>
      </c>
      <c r="B211" s="94">
        <f ca="1">'Energía Transada'!D208</f>
        <v>0</v>
      </c>
    </row>
    <row r="212" spans="1:2" s="86" customFormat="1" x14ac:dyDescent="0.2">
      <c r="A212" s="93">
        <v>200</v>
      </c>
      <c r="B212" s="94">
        <f ca="1">'Energía Transada'!D209</f>
        <v>0</v>
      </c>
    </row>
    <row r="213" spans="1:2" s="86" customFormat="1" x14ac:dyDescent="0.2">
      <c r="A213" s="93">
        <v>201</v>
      </c>
      <c r="B213" s="94">
        <f ca="1">'Energía Transada'!D210</f>
        <v>0</v>
      </c>
    </row>
    <row r="214" spans="1:2" s="86" customFormat="1" x14ac:dyDescent="0.2">
      <c r="A214" s="93">
        <v>202</v>
      </c>
      <c r="B214" s="94">
        <f ca="1">'Energía Transada'!D211</f>
        <v>0</v>
      </c>
    </row>
    <row r="215" spans="1:2" s="86" customFormat="1" x14ac:dyDescent="0.2">
      <c r="A215" s="93">
        <v>203</v>
      </c>
      <c r="B215" s="94">
        <f ca="1">'Energía Transada'!D212</f>
        <v>0</v>
      </c>
    </row>
    <row r="216" spans="1:2" s="86" customFormat="1" x14ac:dyDescent="0.2">
      <c r="A216" s="93">
        <v>204</v>
      </c>
      <c r="B216" s="94">
        <f ca="1">'Energía Transada'!D213</f>
        <v>0</v>
      </c>
    </row>
    <row r="217" spans="1:2" s="86" customFormat="1" x14ac:dyDescent="0.2">
      <c r="A217" s="93">
        <v>205</v>
      </c>
      <c r="B217" s="94">
        <f ca="1">'Energía Transada'!D214</f>
        <v>0</v>
      </c>
    </row>
    <row r="218" spans="1:2" s="86" customFormat="1" x14ac:dyDescent="0.2">
      <c r="A218" s="93">
        <v>206</v>
      </c>
      <c r="B218" s="94">
        <f ca="1">'Energía Transada'!D215</f>
        <v>0</v>
      </c>
    </row>
    <row r="219" spans="1:2" s="86" customFormat="1" x14ac:dyDescent="0.2">
      <c r="A219" s="93">
        <v>207</v>
      </c>
      <c r="B219" s="94">
        <f ca="1">'Energía Transada'!D216</f>
        <v>0</v>
      </c>
    </row>
    <row r="220" spans="1:2" s="86" customFormat="1" x14ac:dyDescent="0.2">
      <c r="A220" s="93">
        <v>208</v>
      </c>
      <c r="B220" s="94">
        <f ca="1">'Energía Transada'!D217</f>
        <v>15.500736908399999</v>
      </c>
    </row>
    <row r="221" spans="1:2" s="86" customFormat="1" x14ac:dyDescent="0.2">
      <c r="A221" s="93">
        <v>209</v>
      </c>
      <c r="B221" s="94">
        <f ca="1">'Energía Transada'!D218</f>
        <v>51.486887723999999</v>
      </c>
    </row>
    <row r="222" spans="1:2" s="86" customFormat="1" x14ac:dyDescent="0.2">
      <c r="A222" s="93">
        <v>210</v>
      </c>
      <c r="B222" s="94">
        <f ca="1">'Energía Transada'!D219</f>
        <v>210.64713910169999</v>
      </c>
    </row>
    <row r="223" spans="1:2" s="86" customFormat="1" x14ac:dyDescent="0.2">
      <c r="A223" s="93">
        <v>211</v>
      </c>
      <c r="B223" s="94">
        <f ca="1">'Energía Transada'!D220</f>
        <v>403.67301576629995</v>
      </c>
    </row>
    <row r="224" spans="1:2" s="86" customFormat="1" x14ac:dyDescent="0.2">
      <c r="A224" s="93">
        <v>212</v>
      </c>
      <c r="B224" s="94">
        <f ca="1">'Energía Transada'!D221</f>
        <v>737.71463305589998</v>
      </c>
    </row>
    <row r="225" spans="1:2" s="86" customFormat="1" x14ac:dyDescent="0.2">
      <c r="A225" s="93">
        <v>213</v>
      </c>
      <c r="B225" s="94">
        <f ca="1">'Energía Transada'!D222</f>
        <v>914.32452187499996</v>
      </c>
    </row>
    <row r="226" spans="1:2" s="86" customFormat="1" x14ac:dyDescent="0.2">
      <c r="A226" s="93">
        <v>214</v>
      </c>
      <c r="B226" s="94">
        <f ca="1">'Energía Transada'!D223</f>
        <v>527.49719531250003</v>
      </c>
    </row>
    <row r="227" spans="1:2" s="86" customFormat="1" x14ac:dyDescent="0.2">
      <c r="A227" s="93">
        <v>215</v>
      </c>
      <c r="B227" s="94">
        <f ca="1">'Energía Transada'!D224</f>
        <v>72.105390071400009</v>
      </c>
    </row>
    <row r="228" spans="1:2" s="86" customFormat="1" x14ac:dyDescent="0.2">
      <c r="A228" s="93">
        <v>216</v>
      </c>
      <c r="B228" s="94">
        <f ca="1">'Energía Transada'!D225</f>
        <v>113.09847865589998</v>
      </c>
    </row>
    <row r="229" spans="1:2" s="86" customFormat="1" x14ac:dyDescent="0.2">
      <c r="A229" s="93">
        <v>217</v>
      </c>
      <c r="B229" s="94">
        <f ca="1">'Energía Transada'!D226</f>
        <v>143.73051315180001</v>
      </c>
    </row>
    <row r="230" spans="1:2" s="86" customFormat="1" x14ac:dyDescent="0.2">
      <c r="A230" s="93">
        <v>218</v>
      </c>
      <c r="B230" s="94">
        <f ca="1">'Energía Transada'!D227</f>
        <v>192.18713039399998</v>
      </c>
    </row>
    <row r="231" spans="1:2" s="86" customFormat="1" x14ac:dyDescent="0.2">
      <c r="A231" s="93">
        <v>219</v>
      </c>
      <c r="B231" s="94">
        <f ca="1">'Energía Transada'!D228</f>
        <v>297.39968145419999</v>
      </c>
    </row>
    <row r="232" spans="1:2" s="86" customFormat="1" x14ac:dyDescent="0.2">
      <c r="A232" s="93">
        <v>220</v>
      </c>
      <c r="B232" s="94">
        <f ca="1">'Energía Transada'!D229</f>
        <v>435.93815296409997</v>
      </c>
    </row>
    <row r="233" spans="1:2" s="86" customFormat="1" x14ac:dyDescent="0.2">
      <c r="A233" s="93">
        <v>221</v>
      </c>
      <c r="B233" s="94">
        <f ca="1">'Energía Transada'!D230</f>
        <v>366.72966292799998</v>
      </c>
    </row>
    <row r="234" spans="1:2" s="86" customFormat="1" x14ac:dyDescent="0.2">
      <c r="A234" s="93">
        <v>222</v>
      </c>
      <c r="B234" s="94">
        <f ca="1">'Energía Transada'!D231</f>
        <v>419.97157404600006</v>
      </c>
    </row>
    <row r="235" spans="1:2" s="86" customFormat="1" x14ac:dyDescent="0.2">
      <c r="A235" s="93">
        <v>223</v>
      </c>
      <c r="B235" s="94">
        <f ca="1">'Energía Transada'!D232</f>
        <v>96.3268336557</v>
      </c>
    </row>
    <row r="236" spans="1:2" s="86" customFormat="1" x14ac:dyDescent="0.2">
      <c r="A236" s="93">
        <v>224</v>
      </c>
      <c r="B236" s="94">
        <f ca="1">'Energía Transada'!D233</f>
        <v>0</v>
      </c>
    </row>
    <row r="237" spans="1:2" s="86" customFormat="1" x14ac:dyDescent="0.2">
      <c r="A237" s="93">
        <v>225</v>
      </c>
      <c r="B237" s="94">
        <f ca="1">'Energía Transada'!D234</f>
        <v>0</v>
      </c>
    </row>
    <row r="238" spans="1:2" s="86" customFormat="1" x14ac:dyDescent="0.2">
      <c r="A238" s="93">
        <v>226</v>
      </c>
      <c r="B238" s="94">
        <f ca="1">'Energía Transada'!D235</f>
        <v>0</v>
      </c>
    </row>
    <row r="239" spans="1:2" s="86" customFormat="1" x14ac:dyDescent="0.2">
      <c r="A239" s="93">
        <v>227</v>
      </c>
      <c r="B239" s="94">
        <f ca="1">'Energía Transada'!D236</f>
        <v>0</v>
      </c>
    </row>
    <row r="240" spans="1:2" s="86" customFormat="1" x14ac:dyDescent="0.2">
      <c r="A240" s="93">
        <v>228</v>
      </c>
      <c r="B240" s="94">
        <f ca="1">'Energía Transada'!D237</f>
        <v>0</v>
      </c>
    </row>
    <row r="241" spans="1:2" s="86" customFormat="1" x14ac:dyDescent="0.2">
      <c r="A241" s="93">
        <v>229</v>
      </c>
      <c r="B241" s="94">
        <f ca="1">'Energía Transada'!D238</f>
        <v>0</v>
      </c>
    </row>
    <row r="242" spans="1:2" s="86" customFormat="1" x14ac:dyDescent="0.2">
      <c r="A242" s="93">
        <v>230</v>
      </c>
      <c r="B242" s="94">
        <f ca="1">'Energía Transada'!D239</f>
        <v>13.044061789799999</v>
      </c>
    </row>
    <row r="243" spans="1:2" s="86" customFormat="1" x14ac:dyDescent="0.2">
      <c r="A243" s="93">
        <v>231</v>
      </c>
      <c r="B243" s="94">
        <f ca="1">'Energía Transada'!D240</f>
        <v>146.2934039916</v>
      </c>
    </row>
    <row r="244" spans="1:2" s="86" customFormat="1" x14ac:dyDescent="0.2">
      <c r="A244" s="93">
        <v>232</v>
      </c>
      <c r="B244" s="94">
        <f ca="1">'Energía Transada'!D241</f>
        <v>502.88849474729994</v>
      </c>
    </row>
    <row r="245" spans="1:2" s="86" customFormat="1" x14ac:dyDescent="0.2">
      <c r="A245" s="93">
        <v>233</v>
      </c>
      <c r="B245" s="94">
        <f ca="1">'Energía Transada'!D242</f>
        <v>706.81686899339991</v>
      </c>
    </row>
    <row r="246" spans="1:2" s="86" customFormat="1" x14ac:dyDescent="0.2">
      <c r="A246" s="93">
        <v>234</v>
      </c>
      <c r="B246" s="94">
        <f ca="1">'Energía Transada'!D243</f>
        <v>645.39699973289999</v>
      </c>
    </row>
    <row r="247" spans="1:2" s="86" customFormat="1" x14ac:dyDescent="0.2">
      <c r="A247" s="93">
        <v>235</v>
      </c>
      <c r="B247" s="94">
        <f ca="1">'Energía Transada'!D244</f>
        <v>910.04555188409995</v>
      </c>
    </row>
    <row r="248" spans="1:2" s="86" customFormat="1" x14ac:dyDescent="0.2">
      <c r="A248" s="93">
        <v>236</v>
      </c>
      <c r="B248" s="94">
        <f ca="1">'Energía Transada'!D245</f>
        <v>889.19003688090004</v>
      </c>
    </row>
    <row r="249" spans="1:2" s="86" customFormat="1" x14ac:dyDescent="0.2">
      <c r="A249" s="93">
        <v>237</v>
      </c>
      <c r="B249" s="94">
        <f ca="1">'Energía Transada'!D246</f>
        <v>499.8431720163</v>
      </c>
    </row>
    <row r="250" spans="1:2" s="86" customFormat="1" x14ac:dyDescent="0.2">
      <c r="A250" s="93">
        <v>238</v>
      </c>
      <c r="B250" s="94">
        <f ca="1">'Energía Transada'!D247</f>
        <v>796.19195288159995</v>
      </c>
    </row>
    <row r="251" spans="1:2" s="86" customFormat="1" x14ac:dyDescent="0.2">
      <c r="A251" s="93">
        <v>239</v>
      </c>
      <c r="B251" s="94">
        <f ca="1">'Energía Transada'!D248</f>
        <v>1178.209732434</v>
      </c>
    </row>
    <row r="252" spans="1:2" s="86" customFormat="1" x14ac:dyDescent="0.2">
      <c r="A252" s="93">
        <v>240</v>
      </c>
      <c r="B252" s="94">
        <f ca="1">'Energía Transada'!D249</f>
        <v>1145.3860662</v>
      </c>
    </row>
    <row r="253" spans="1:2" s="86" customFormat="1" x14ac:dyDescent="0.2">
      <c r="A253" s="93">
        <v>241</v>
      </c>
      <c r="B253" s="94">
        <f ca="1">'Energía Transada'!D250</f>
        <v>808.53286809299993</v>
      </c>
    </row>
    <row r="254" spans="1:2" s="86" customFormat="1" x14ac:dyDescent="0.2">
      <c r="A254" s="93">
        <v>242</v>
      </c>
      <c r="B254" s="94">
        <f ca="1">'Energía Transada'!D251</f>
        <v>574.16250687809998</v>
      </c>
    </row>
    <row r="255" spans="1:2" s="86" customFormat="1" x14ac:dyDescent="0.2">
      <c r="A255" s="93">
        <v>243</v>
      </c>
      <c r="B255" s="94">
        <f ca="1">'Energía Transada'!D252</f>
        <v>390.52759320029998</v>
      </c>
    </row>
    <row r="256" spans="1:2" s="86" customFormat="1" x14ac:dyDescent="0.2">
      <c r="A256" s="93">
        <v>244</v>
      </c>
      <c r="B256" s="94">
        <f ca="1">'Energía Transada'!D253</f>
        <v>328.99483650270002</v>
      </c>
    </row>
    <row r="257" spans="1:2" s="86" customFormat="1" x14ac:dyDescent="0.2">
      <c r="A257" s="93">
        <v>245</v>
      </c>
      <c r="B257" s="94">
        <f ca="1">'Energía Transada'!D254</f>
        <v>367.51294906559997</v>
      </c>
    </row>
    <row r="258" spans="1:2" s="86" customFormat="1" x14ac:dyDescent="0.2">
      <c r="A258" s="93">
        <v>246</v>
      </c>
      <c r="B258" s="94">
        <f ca="1">'Energía Transada'!D255</f>
        <v>235.7781712428</v>
      </c>
    </row>
    <row r="259" spans="1:2" s="86" customFormat="1" x14ac:dyDescent="0.2">
      <c r="A259" s="93">
        <v>247</v>
      </c>
      <c r="B259" s="94">
        <f ca="1">'Energía Transada'!D256</f>
        <v>193.46036895419996</v>
      </c>
    </row>
    <row r="260" spans="1:2" s="86" customFormat="1" x14ac:dyDescent="0.2">
      <c r="A260" s="93">
        <v>248</v>
      </c>
      <c r="B260" s="94">
        <f ca="1">'Energía Transada'!D257</f>
        <v>53.030886175799985</v>
      </c>
    </row>
    <row r="261" spans="1:2" s="86" customFormat="1" x14ac:dyDescent="0.2">
      <c r="A261" s="93">
        <v>249</v>
      </c>
      <c r="B261" s="94">
        <f ca="1">'Energía Transada'!D258</f>
        <v>41.731106513400007</v>
      </c>
    </row>
    <row r="262" spans="1:2" s="86" customFormat="1" x14ac:dyDescent="0.2">
      <c r="A262" s="93">
        <v>250</v>
      </c>
      <c r="B262" s="94">
        <f ca="1">'Energía Transada'!D259</f>
        <v>105.67718903879998</v>
      </c>
    </row>
    <row r="263" spans="1:2" s="86" customFormat="1" x14ac:dyDescent="0.2">
      <c r="A263" s="93">
        <v>251</v>
      </c>
      <c r="B263" s="94">
        <f ca="1">'Energía Transada'!D260</f>
        <v>59.565715331399993</v>
      </c>
    </row>
    <row r="264" spans="1:2" s="86" customFormat="1" x14ac:dyDescent="0.2">
      <c r="A264" s="93">
        <v>252</v>
      </c>
      <c r="B264" s="94">
        <f ca="1">'Energía Transada'!D261</f>
        <v>0</v>
      </c>
    </row>
    <row r="265" spans="1:2" s="86" customFormat="1" x14ac:dyDescent="0.2">
      <c r="A265" s="93">
        <v>253</v>
      </c>
      <c r="B265" s="94">
        <f ca="1">'Energía Transada'!D262</f>
        <v>0</v>
      </c>
    </row>
    <row r="266" spans="1:2" s="86" customFormat="1" x14ac:dyDescent="0.2">
      <c r="A266" s="93">
        <v>254</v>
      </c>
      <c r="B266" s="94">
        <f ca="1">'Energía Transada'!D263</f>
        <v>0</v>
      </c>
    </row>
    <row r="267" spans="1:2" s="86" customFormat="1" x14ac:dyDescent="0.2">
      <c r="A267" s="93">
        <v>255</v>
      </c>
      <c r="B267" s="94">
        <f ca="1">'Energía Transada'!D264</f>
        <v>0</v>
      </c>
    </row>
    <row r="268" spans="1:2" s="86" customFormat="1" x14ac:dyDescent="0.2">
      <c r="A268" s="93">
        <v>256</v>
      </c>
      <c r="B268" s="94">
        <f ca="1">'Energía Transada'!D265</f>
        <v>4.8703499999999999E-5</v>
      </c>
    </row>
    <row r="269" spans="1:2" s="86" customFormat="1" x14ac:dyDescent="0.2">
      <c r="A269" s="93">
        <v>257</v>
      </c>
      <c r="B269" s="94">
        <f ca="1">'Energía Transada'!D266</f>
        <v>35.224213969799997</v>
      </c>
    </row>
    <row r="270" spans="1:2" s="86" customFormat="1" x14ac:dyDescent="0.2">
      <c r="A270" s="93">
        <v>258</v>
      </c>
      <c r="B270" s="94">
        <f ca="1">'Energía Transada'!D267</f>
        <v>296.00713287540003</v>
      </c>
    </row>
    <row r="271" spans="1:2" s="86" customFormat="1" x14ac:dyDescent="0.2">
      <c r="A271" s="93">
        <v>259</v>
      </c>
      <c r="B271" s="94">
        <f ca="1">'Energía Transada'!D268</f>
        <v>397.06671018359998</v>
      </c>
    </row>
    <row r="272" spans="1:2" s="86" customFormat="1" x14ac:dyDescent="0.2">
      <c r="A272" s="93">
        <v>260</v>
      </c>
      <c r="B272" s="94">
        <f ca="1">'Energía Transada'!D269</f>
        <v>492.18985416149997</v>
      </c>
    </row>
    <row r="273" spans="1:2" s="86" customFormat="1" x14ac:dyDescent="0.2">
      <c r="A273" s="93">
        <v>261</v>
      </c>
      <c r="B273" s="94">
        <f ca="1">'Energía Transada'!D270</f>
        <v>484.78177575389998</v>
      </c>
    </row>
    <row r="274" spans="1:2" s="86" customFormat="1" x14ac:dyDescent="0.2">
      <c r="A274" s="93">
        <v>262</v>
      </c>
      <c r="B274" s="94">
        <f ca="1">'Energía Transada'!D271</f>
        <v>822.44586054450008</v>
      </c>
    </row>
    <row r="275" spans="1:2" s="86" customFormat="1" x14ac:dyDescent="0.2">
      <c r="A275" s="93">
        <v>263</v>
      </c>
      <c r="B275" s="94">
        <f ca="1">'Energía Transada'!D272</f>
        <v>756.60709502369991</v>
      </c>
    </row>
    <row r="276" spans="1:2" s="86" customFormat="1" x14ac:dyDescent="0.2">
      <c r="A276" s="93">
        <v>264</v>
      </c>
      <c r="B276" s="94">
        <f ca="1">'Energía Transada'!D273</f>
        <v>996.84852205380002</v>
      </c>
    </row>
    <row r="277" spans="1:2" s="86" customFormat="1" x14ac:dyDescent="0.2">
      <c r="A277" s="93">
        <v>265</v>
      </c>
      <c r="B277" s="94">
        <f ca="1">'Energía Transada'!D274</f>
        <v>1129.001543541</v>
      </c>
    </row>
    <row r="278" spans="1:2" s="86" customFormat="1" x14ac:dyDescent="0.2">
      <c r="A278" s="93">
        <v>266</v>
      </c>
      <c r="B278" s="94">
        <f ca="1">'Energía Transada'!D275</f>
        <v>841.90038851280008</v>
      </c>
    </row>
    <row r="279" spans="1:2" s="86" customFormat="1" x14ac:dyDescent="0.2">
      <c r="A279" s="93">
        <v>267</v>
      </c>
      <c r="B279" s="94">
        <f ca="1">'Energía Transada'!D276</f>
        <v>631.40051805899998</v>
      </c>
    </row>
    <row r="280" spans="1:2" s="86" customFormat="1" x14ac:dyDescent="0.2">
      <c r="A280" s="93">
        <v>268</v>
      </c>
      <c r="B280" s="94">
        <f ca="1">'Energía Transada'!D277</f>
        <v>457.64853910170001</v>
      </c>
    </row>
    <row r="281" spans="1:2" s="86" customFormat="1" x14ac:dyDescent="0.2">
      <c r="A281" s="93">
        <v>269</v>
      </c>
      <c r="B281" s="94">
        <f ca="1">'Energía Transada'!D278</f>
        <v>413.5756754043</v>
      </c>
    </row>
    <row r="282" spans="1:2" s="86" customFormat="1" x14ac:dyDescent="0.2">
      <c r="A282" s="93">
        <v>270</v>
      </c>
      <c r="B282" s="94">
        <f ca="1">'Energía Transada'!D279</f>
        <v>289.37205866849996</v>
      </c>
    </row>
    <row r="283" spans="1:2" s="86" customFormat="1" x14ac:dyDescent="0.2">
      <c r="A283" s="93">
        <v>271</v>
      </c>
      <c r="B283" s="94">
        <f ca="1">'Energía Transada'!D280</f>
        <v>196.77485964779999</v>
      </c>
    </row>
    <row r="284" spans="1:2" s="86" customFormat="1" x14ac:dyDescent="0.2">
      <c r="A284" s="93">
        <v>272</v>
      </c>
      <c r="B284" s="94">
        <f ca="1">'Energía Transada'!D281</f>
        <v>254.42691200909996</v>
      </c>
    </row>
    <row r="285" spans="1:2" s="86" customFormat="1" x14ac:dyDescent="0.2">
      <c r="A285" s="93">
        <v>273</v>
      </c>
      <c r="B285" s="94">
        <f ca="1">'Energía Transada'!D282</f>
        <v>75.493961774699997</v>
      </c>
    </row>
    <row r="286" spans="1:2" s="86" customFormat="1" x14ac:dyDescent="0.2">
      <c r="A286" s="93">
        <v>274</v>
      </c>
      <c r="B286" s="94">
        <f ca="1">'Energía Transada'!D283</f>
        <v>1.3431351926999999</v>
      </c>
    </row>
    <row r="287" spans="1:2" s="86" customFormat="1" x14ac:dyDescent="0.2">
      <c r="A287" s="93">
        <v>275</v>
      </c>
      <c r="B287" s="94">
        <f ca="1">'Energía Transada'!D284</f>
        <v>2.9257522967999998</v>
      </c>
    </row>
    <row r="288" spans="1:2" s="86" customFormat="1" x14ac:dyDescent="0.2">
      <c r="A288" s="93">
        <v>276</v>
      </c>
      <c r="B288" s="94">
        <f ca="1">'Energía Transada'!D285</f>
        <v>0</v>
      </c>
    </row>
    <row r="289" spans="1:2" s="86" customFormat="1" x14ac:dyDescent="0.2">
      <c r="A289" s="93">
        <v>277</v>
      </c>
      <c r="B289" s="94">
        <f ca="1">'Energía Transada'!D286</f>
        <v>0.89932038959999994</v>
      </c>
    </row>
    <row r="290" spans="1:2" s="86" customFormat="1" x14ac:dyDescent="0.2">
      <c r="A290" s="93">
        <v>278</v>
      </c>
      <c r="B290" s="94">
        <f ca="1">'Energía Transada'!D287</f>
        <v>31.180841792099997</v>
      </c>
    </row>
    <row r="291" spans="1:2" s="86" customFormat="1" x14ac:dyDescent="0.2">
      <c r="A291" s="93">
        <v>279</v>
      </c>
      <c r="B291" s="94">
        <f ca="1">'Energía Transada'!D288</f>
        <v>109.74873160530001</v>
      </c>
    </row>
    <row r="292" spans="1:2" s="86" customFormat="1" x14ac:dyDescent="0.2">
      <c r="A292" s="93">
        <v>280</v>
      </c>
      <c r="B292" s="94">
        <f ca="1">'Energía Transada'!D289</f>
        <v>93.799082924399983</v>
      </c>
    </row>
    <row r="293" spans="1:2" s="86" customFormat="1" x14ac:dyDescent="0.2">
      <c r="A293" s="93">
        <v>281</v>
      </c>
      <c r="B293" s="94">
        <f ca="1">'Energía Transada'!D290</f>
        <v>417.8876115027</v>
      </c>
    </row>
    <row r="294" spans="1:2" s="86" customFormat="1" x14ac:dyDescent="0.2">
      <c r="A294" s="93">
        <v>282</v>
      </c>
      <c r="B294" s="94">
        <f ca="1">'Energía Transada'!D291</f>
        <v>761.69662603649999</v>
      </c>
    </row>
    <row r="295" spans="1:2" s="86" customFormat="1" x14ac:dyDescent="0.2">
      <c r="A295" s="93">
        <v>283</v>
      </c>
      <c r="B295" s="94">
        <f ca="1">'Energía Transada'!D292</f>
        <v>893.29047024509998</v>
      </c>
    </row>
    <row r="296" spans="1:2" s="86" customFormat="1" x14ac:dyDescent="0.2">
      <c r="A296" s="93">
        <v>284</v>
      </c>
      <c r="B296" s="94">
        <f ca="1">'Energía Transada'!D293</f>
        <v>891.01638194099996</v>
      </c>
    </row>
    <row r="297" spans="1:2" s="86" customFormat="1" x14ac:dyDescent="0.2">
      <c r="A297" s="93">
        <v>285</v>
      </c>
      <c r="B297" s="94">
        <f ca="1">'Energía Transada'!D294</f>
        <v>1114.8451322999999</v>
      </c>
    </row>
    <row r="298" spans="1:2" s="86" customFormat="1" x14ac:dyDescent="0.2">
      <c r="A298" s="93">
        <v>286</v>
      </c>
      <c r="B298" s="94">
        <f ca="1">'Energía Transada'!D295</f>
        <v>1720.8612008249997</v>
      </c>
    </row>
    <row r="299" spans="1:2" s="86" customFormat="1" x14ac:dyDescent="0.2">
      <c r="A299" s="93">
        <v>287</v>
      </c>
      <c r="B299" s="94">
        <f ca="1">'Energía Transada'!D296</f>
        <v>1512.3166989660001</v>
      </c>
    </row>
    <row r="300" spans="1:2" s="86" customFormat="1" x14ac:dyDescent="0.2">
      <c r="A300" s="93">
        <v>288</v>
      </c>
      <c r="B300" s="94">
        <f ca="1">'Energía Transada'!D297</f>
        <v>881.5248767997</v>
      </c>
    </row>
    <row r="301" spans="1:2" s="86" customFormat="1" x14ac:dyDescent="0.2">
      <c r="A301" s="93">
        <v>289</v>
      </c>
      <c r="B301" s="94">
        <f ca="1">'Energía Transada'!D298</f>
        <v>806.87336235869986</v>
      </c>
    </row>
    <row r="302" spans="1:2" s="86" customFormat="1" x14ac:dyDescent="0.2">
      <c r="A302" s="93">
        <v>290</v>
      </c>
      <c r="B302" s="94">
        <f ca="1">'Energía Transada'!D299</f>
        <v>866.72609992920013</v>
      </c>
    </row>
    <row r="303" spans="1:2" s="86" customFormat="1" x14ac:dyDescent="0.2">
      <c r="A303" s="93">
        <v>291</v>
      </c>
      <c r="B303" s="94">
        <f ca="1">'Energía Transada'!D300</f>
        <v>678.39416954310002</v>
      </c>
    </row>
    <row r="304" spans="1:2" s="86" customFormat="1" x14ac:dyDescent="0.2">
      <c r="A304" s="93">
        <v>292</v>
      </c>
      <c r="B304" s="94">
        <f ca="1">'Energía Transada'!D301</f>
        <v>102.39094865039999</v>
      </c>
    </row>
    <row r="305" spans="1:2" s="86" customFormat="1" x14ac:dyDescent="0.2">
      <c r="A305" s="93">
        <v>293</v>
      </c>
      <c r="B305" s="94">
        <f ca="1">'Energía Transada'!D302</f>
        <v>0.31052320649999998</v>
      </c>
    </row>
    <row r="306" spans="1:2" s="86" customFormat="1" x14ac:dyDescent="0.2">
      <c r="A306" s="93">
        <v>294</v>
      </c>
      <c r="B306" s="94">
        <f ca="1">'Energía Transada'!D303</f>
        <v>0</v>
      </c>
    </row>
    <row r="307" spans="1:2" s="86" customFormat="1" x14ac:dyDescent="0.2">
      <c r="A307" s="93">
        <v>295</v>
      </c>
      <c r="B307" s="94">
        <f ca="1">'Energía Transada'!D304</f>
        <v>0</v>
      </c>
    </row>
    <row r="308" spans="1:2" s="86" customFormat="1" x14ac:dyDescent="0.2">
      <c r="A308" s="93">
        <v>296</v>
      </c>
      <c r="B308" s="94">
        <f ca="1">'Energía Transada'!D305</f>
        <v>78.560580543599997</v>
      </c>
    </row>
    <row r="309" spans="1:2" s="86" customFormat="1" x14ac:dyDescent="0.2">
      <c r="A309" s="93">
        <v>297</v>
      </c>
      <c r="B309" s="94">
        <f ca="1">'Energía Transada'!D306</f>
        <v>118.3506917301</v>
      </c>
    </row>
    <row r="310" spans="1:2" s="86" customFormat="1" x14ac:dyDescent="0.2">
      <c r="A310" s="93">
        <v>298</v>
      </c>
      <c r="B310" s="94">
        <f ca="1">'Energía Transada'!D307</f>
        <v>125.28161384280001</v>
      </c>
    </row>
    <row r="311" spans="1:2" s="86" customFormat="1" x14ac:dyDescent="0.2">
      <c r="A311" s="93">
        <v>299</v>
      </c>
      <c r="B311" s="94">
        <f ca="1">'Energía Transada'!D308</f>
        <v>66.173836073399997</v>
      </c>
    </row>
    <row r="312" spans="1:2" s="86" customFormat="1" x14ac:dyDescent="0.2">
      <c r="A312" s="93">
        <v>300</v>
      </c>
      <c r="B312" s="94">
        <f ca="1">'Energía Transada'!D309</f>
        <v>4.2309405899999999E-2</v>
      </c>
    </row>
    <row r="313" spans="1:2" s="86" customFormat="1" x14ac:dyDescent="0.2">
      <c r="A313" s="93">
        <v>301</v>
      </c>
      <c r="B313" s="94">
        <f ca="1">'Energía Transada'!D310</f>
        <v>0.60134140349999998</v>
      </c>
    </row>
    <row r="314" spans="1:2" s="86" customFormat="1" x14ac:dyDescent="0.2">
      <c r="A314" s="93">
        <v>302</v>
      </c>
      <c r="B314" s="94">
        <f ca="1">'Energía Transada'!D311</f>
        <v>7.5536071199999999E-2</v>
      </c>
    </row>
    <row r="315" spans="1:2" s="86" customFormat="1" x14ac:dyDescent="0.2">
      <c r="A315" s="93">
        <v>303</v>
      </c>
      <c r="B315" s="94">
        <f ca="1">'Energía Transada'!D312</f>
        <v>3.5370783444000002</v>
      </c>
    </row>
    <row r="316" spans="1:2" s="86" customFormat="1" x14ac:dyDescent="0.2">
      <c r="A316" s="93">
        <v>304</v>
      </c>
      <c r="B316" s="94">
        <f ca="1">'Energía Transada'!D313</f>
        <v>68.758997021100001</v>
      </c>
    </row>
    <row r="317" spans="1:2" s="86" customFormat="1" x14ac:dyDescent="0.2">
      <c r="A317" s="93">
        <v>305</v>
      </c>
      <c r="B317" s="94">
        <f ca="1">'Energía Transada'!D314</f>
        <v>86.420476793999995</v>
      </c>
    </row>
    <row r="318" spans="1:2" s="86" customFormat="1" x14ac:dyDescent="0.2">
      <c r="A318" s="93">
        <v>306</v>
      </c>
      <c r="B318" s="94">
        <f ca="1">'Energía Transada'!D315</f>
        <v>209.12774980559999</v>
      </c>
    </row>
    <row r="319" spans="1:2" s="86" customFormat="1" x14ac:dyDescent="0.2">
      <c r="A319" s="93">
        <v>307</v>
      </c>
      <c r="B319" s="94">
        <f ca="1">'Energía Transada'!D316</f>
        <v>338.03786777639993</v>
      </c>
    </row>
    <row r="320" spans="1:2" s="86" customFormat="1" x14ac:dyDescent="0.2">
      <c r="A320" s="93">
        <v>308</v>
      </c>
      <c r="B320" s="94">
        <f ca="1">'Energía Transada'!D317</f>
        <v>179.87849259179998</v>
      </c>
    </row>
    <row r="321" spans="1:2" s="86" customFormat="1" x14ac:dyDescent="0.2">
      <c r="A321" s="93">
        <v>309</v>
      </c>
      <c r="B321" s="94">
        <f ca="1">'Energía Transada'!D318</f>
        <v>61.540315551899987</v>
      </c>
    </row>
    <row r="322" spans="1:2" s="86" customFormat="1" x14ac:dyDescent="0.2">
      <c r="A322" s="93">
        <v>310</v>
      </c>
      <c r="B322" s="94">
        <f ca="1">'Energía Transada'!D319</f>
        <v>27.1367543721</v>
      </c>
    </row>
    <row r="323" spans="1:2" s="86" customFormat="1" x14ac:dyDescent="0.2">
      <c r="A323" s="93">
        <v>311</v>
      </c>
      <c r="B323" s="94">
        <f ca="1">'Energía Transada'!D320</f>
        <v>11.099722203299999</v>
      </c>
    </row>
    <row r="324" spans="1:2" s="86" customFormat="1" x14ac:dyDescent="0.2">
      <c r="A324" s="93">
        <v>312</v>
      </c>
      <c r="B324" s="94">
        <f ca="1">'Energía Transada'!D321</f>
        <v>53.571171023099993</v>
      </c>
    </row>
    <row r="325" spans="1:2" s="86" customFormat="1" x14ac:dyDescent="0.2">
      <c r="A325" s="93">
        <v>313</v>
      </c>
      <c r="B325" s="94">
        <f ca="1">'Energía Transada'!D322</f>
        <v>141.68323107480001</v>
      </c>
    </row>
    <row r="326" spans="1:2" s="86" customFormat="1" x14ac:dyDescent="0.2">
      <c r="A326" s="93">
        <v>314</v>
      </c>
      <c r="B326" s="94">
        <f ca="1">'Energía Transada'!D323</f>
        <v>321.33031091790002</v>
      </c>
    </row>
    <row r="327" spans="1:2" s="86" customFormat="1" x14ac:dyDescent="0.2">
      <c r="A327" s="93">
        <v>315</v>
      </c>
      <c r="B327" s="94">
        <f ca="1">'Energía Transada'!D324</f>
        <v>765.19736329859984</v>
      </c>
    </row>
    <row r="328" spans="1:2" s="86" customFormat="1" x14ac:dyDescent="0.2">
      <c r="A328" s="93">
        <v>316</v>
      </c>
      <c r="B328" s="94">
        <f ca="1">'Energía Transada'!D325</f>
        <v>991.96785857219993</v>
      </c>
    </row>
    <row r="329" spans="1:2" s="86" customFormat="1" x14ac:dyDescent="0.2">
      <c r="A329" s="93">
        <v>317</v>
      </c>
      <c r="B329" s="94">
        <f ca="1">'Energía Transada'!D326</f>
        <v>730.39137934199994</v>
      </c>
    </row>
    <row r="330" spans="1:2" s="86" customFormat="1" x14ac:dyDescent="0.2">
      <c r="A330" s="93">
        <v>318</v>
      </c>
      <c r="B330" s="94">
        <f ca="1">'Energía Transada'!D327</f>
        <v>921.07502529659996</v>
      </c>
    </row>
    <row r="331" spans="1:2" s="86" customFormat="1" x14ac:dyDescent="0.2">
      <c r="A331" s="93">
        <v>319</v>
      </c>
      <c r="B331" s="94">
        <f ca="1">'Energía Transada'!D328</f>
        <v>575.05489056210001</v>
      </c>
    </row>
    <row r="332" spans="1:2" s="86" customFormat="1" x14ac:dyDescent="0.2">
      <c r="A332" s="93">
        <v>320</v>
      </c>
      <c r="B332" s="94">
        <f ca="1">'Energía Transada'!D329</f>
        <v>594.74586432959984</v>
      </c>
    </row>
    <row r="333" spans="1:2" s="86" customFormat="1" x14ac:dyDescent="0.2">
      <c r="A333" s="93">
        <v>321</v>
      </c>
      <c r="B333" s="94">
        <f ca="1">'Energía Transada'!D330</f>
        <v>818.89205599620004</v>
      </c>
    </row>
    <row r="334" spans="1:2" s="86" customFormat="1" x14ac:dyDescent="0.2">
      <c r="A334" s="93">
        <v>322</v>
      </c>
      <c r="B334" s="94">
        <f ca="1">'Energía Transada'!D331</f>
        <v>1080.1959396750001</v>
      </c>
    </row>
    <row r="335" spans="1:2" s="86" customFormat="1" x14ac:dyDescent="0.2">
      <c r="A335" s="93">
        <v>323</v>
      </c>
      <c r="B335" s="94">
        <f ca="1">'Energía Transada'!D332</f>
        <v>714.29281874999992</v>
      </c>
    </row>
    <row r="336" spans="1:2" s="86" customFormat="1" x14ac:dyDescent="0.2">
      <c r="A336" s="93">
        <v>324</v>
      </c>
      <c r="B336" s="94">
        <f ca="1">'Energía Transada'!D333</f>
        <v>727.05269969369999</v>
      </c>
    </row>
    <row r="337" spans="1:2" s="86" customFormat="1" x14ac:dyDescent="0.2">
      <c r="A337" s="93">
        <v>325</v>
      </c>
      <c r="B337" s="94">
        <f ca="1">'Energía Transada'!D334</f>
        <v>531.64496148719991</v>
      </c>
    </row>
    <row r="338" spans="1:2" s="86" customFormat="1" x14ac:dyDescent="0.2">
      <c r="A338" s="93">
        <v>326</v>
      </c>
      <c r="B338" s="94">
        <f ca="1">'Energía Transada'!D335</f>
        <v>60.244436263199994</v>
      </c>
    </row>
    <row r="339" spans="1:2" s="86" customFormat="1" x14ac:dyDescent="0.2">
      <c r="A339" s="93">
        <v>327</v>
      </c>
      <c r="B339" s="94">
        <f ca="1">'Energía Transada'!D336</f>
        <v>0.74629195439999996</v>
      </c>
    </row>
    <row r="340" spans="1:2" s="86" customFormat="1" x14ac:dyDescent="0.2">
      <c r="A340" s="93">
        <v>328</v>
      </c>
      <c r="B340" s="94">
        <f ca="1">'Energía Transada'!D337</f>
        <v>74.698547991599995</v>
      </c>
    </row>
    <row r="341" spans="1:2" s="86" customFormat="1" x14ac:dyDescent="0.2">
      <c r="A341" s="93">
        <v>329</v>
      </c>
      <c r="B341" s="94">
        <f ca="1">'Energía Transada'!D338</f>
        <v>895.85757250380004</v>
      </c>
    </row>
    <row r="342" spans="1:2" s="86" customFormat="1" x14ac:dyDescent="0.2">
      <c r="A342" s="93">
        <v>330</v>
      </c>
      <c r="B342" s="94">
        <f ca="1">'Energía Transada'!D339</f>
        <v>1275.6632123999998</v>
      </c>
    </row>
    <row r="343" spans="1:2" s="86" customFormat="1" x14ac:dyDescent="0.2">
      <c r="A343" s="93">
        <v>331</v>
      </c>
      <c r="B343" s="94">
        <f ca="1">'Energía Transada'!D340</f>
        <v>1545.1234196999999</v>
      </c>
    </row>
    <row r="344" spans="1:2" s="86" customFormat="1" x14ac:dyDescent="0.2">
      <c r="A344" s="93">
        <v>332</v>
      </c>
      <c r="B344" s="94">
        <f ca="1">'Energía Transada'!D341</f>
        <v>1296.4337739</v>
      </c>
    </row>
    <row r="345" spans="1:2" s="86" customFormat="1" x14ac:dyDescent="0.2">
      <c r="A345" s="93">
        <v>333</v>
      </c>
      <c r="B345" s="94">
        <f ca="1">'Energía Transada'!D342</f>
        <v>1160.3909664971998</v>
      </c>
    </row>
    <row r="346" spans="1:2" s="86" customFormat="1" x14ac:dyDescent="0.2">
      <c r="A346" s="93">
        <v>334</v>
      </c>
      <c r="B346" s="94">
        <f ca="1">'Energía Transada'!D343</f>
        <v>793.53710158619992</v>
      </c>
    </row>
    <row r="347" spans="1:2" s="86" customFormat="1" x14ac:dyDescent="0.2">
      <c r="A347" s="93">
        <v>335</v>
      </c>
      <c r="B347" s="94">
        <f ca="1">'Energía Transada'!D344</f>
        <v>382.09869628199999</v>
      </c>
    </row>
    <row r="348" spans="1:2" s="86" customFormat="1" x14ac:dyDescent="0.2">
      <c r="A348" s="93">
        <v>336</v>
      </c>
      <c r="B348" s="94">
        <f ca="1">'Energía Transada'!D345</f>
        <v>122.7586472883</v>
      </c>
    </row>
    <row r="349" spans="1:2" s="86" customFormat="1" x14ac:dyDescent="0.2">
      <c r="A349" s="93">
        <v>337</v>
      </c>
      <c r="B349" s="94">
        <f ca="1">'Energía Transada'!D346</f>
        <v>335.7905627001</v>
      </c>
    </row>
    <row r="350" spans="1:2" s="86" customFormat="1" x14ac:dyDescent="0.2">
      <c r="A350" s="93">
        <v>338</v>
      </c>
      <c r="B350" s="94">
        <f ca="1">'Energía Transada'!D347</f>
        <v>592.08249577560002</v>
      </c>
    </row>
    <row r="351" spans="1:2" s="86" customFormat="1" x14ac:dyDescent="0.2">
      <c r="A351" s="93">
        <v>339</v>
      </c>
      <c r="B351" s="94">
        <f ca="1">'Energía Transada'!D348</f>
        <v>540.11123100660006</v>
      </c>
    </row>
    <row r="352" spans="1:2" s="86" customFormat="1" x14ac:dyDescent="0.2">
      <c r="A352" s="93">
        <v>340</v>
      </c>
      <c r="B352" s="94">
        <f ca="1">'Energía Transada'!D349</f>
        <v>546.85672777950003</v>
      </c>
    </row>
    <row r="353" spans="1:2" s="86" customFormat="1" x14ac:dyDescent="0.2">
      <c r="A353" s="93">
        <v>341</v>
      </c>
      <c r="B353" s="94">
        <f ca="1">'Energía Transada'!D350</f>
        <v>699.93544440180005</v>
      </c>
    </row>
    <row r="354" spans="1:2" s="86" customFormat="1" x14ac:dyDescent="0.2">
      <c r="A354" s="93">
        <v>342</v>
      </c>
      <c r="B354" s="94">
        <f ca="1">'Energía Transada'!D351</f>
        <v>997.94284483469994</v>
      </c>
    </row>
    <row r="355" spans="1:2" s="86" customFormat="1" x14ac:dyDescent="0.2">
      <c r="A355" s="93">
        <v>343</v>
      </c>
      <c r="B355" s="94">
        <f ca="1">'Energía Transada'!D352</f>
        <v>992.84188997159993</v>
      </c>
    </row>
    <row r="356" spans="1:2" s="86" customFormat="1" x14ac:dyDescent="0.2">
      <c r="A356" s="93">
        <v>344</v>
      </c>
      <c r="B356" s="94">
        <f ca="1">'Energía Transada'!D353</f>
        <v>895.28139317700004</v>
      </c>
    </row>
    <row r="357" spans="1:2" s="86" customFormat="1" x14ac:dyDescent="0.2">
      <c r="A357" s="93">
        <v>345</v>
      </c>
      <c r="B357" s="94">
        <f ca="1">'Energía Transada'!D354</f>
        <v>444.72493374690004</v>
      </c>
    </row>
    <row r="358" spans="1:2" s="86" customFormat="1" x14ac:dyDescent="0.2">
      <c r="A358" s="93">
        <v>346</v>
      </c>
      <c r="B358" s="94">
        <f ca="1">'Energía Transada'!D355</f>
        <v>378.8144931219</v>
      </c>
    </row>
    <row r="359" spans="1:2" s="86" customFormat="1" x14ac:dyDescent="0.2">
      <c r="A359" s="93">
        <v>347</v>
      </c>
      <c r="B359" s="94">
        <f ca="1">'Energía Transada'!D356</f>
        <v>734.21151150269998</v>
      </c>
    </row>
    <row r="360" spans="1:2" s="86" customFormat="1" x14ac:dyDescent="0.2">
      <c r="A360" s="93">
        <v>348</v>
      </c>
      <c r="B360" s="94">
        <f ca="1">'Energía Transada'!D357</f>
        <v>504.66307850969991</v>
      </c>
    </row>
    <row r="361" spans="1:2" s="86" customFormat="1" x14ac:dyDescent="0.2">
      <c r="A361" s="93">
        <v>349</v>
      </c>
      <c r="B361" s="94">
        <f ca="1">'Energía Transada'!D358</f>
        <v>262.3848148221</v>
      </c>
    </row>
    <row r="362" spans="1:2" s="86" customFormat="1" x14ac:dyDescent="0.2">
      <c r="A362" s="93">
        <v>350</v>
      </c>
      <c r="B362" s="94">
        <f ca="1">'Energía Transada'!D359</f>
        <v>480.0194296638</v>
      </c>
    </row>
    <row r="363" spans="1:2" s="86" customFormat="1" x14ac:dyDescent="0.2">
      <c r="A363" s="93">
        <v>351</v>
      </c>
      <c r="B363" s="94">
        <f ca="1">'Energía Transada'!D360</f>
        <v>308.04748506599998</v>
      </c>
    </row>
    <row r="364" spans="1:2" s="86" customFormat="1" x14ac:dyDescent="0.2">
      <c r="A364" s="93">
        <v>352</v>
      </c>
      <c r="B364" s="94">
        <f ca="1">'Energía Transada'!D361</f>
        <v>260.88127376339997</v>
      </c>
    </row>
    <row r="365" spans="1:2" s="86" customFormat="1" x14ac:dyDescent="0.2">
      <c r="A365" s="93">
        <v>353</v>
      </c>
      <c r="B365" s="94">
        <f ca="1">'Energía Transada'!D362</f>
        <v>443.99842112519997</v>
      </c>
    </row>
    <row r="366" spans="1:2" s="86" customFormat="1" x14ac:dyDescent="0.2">
      <c r="A366" s="93">
        <v>354</v>
      </c>
      <c r="B366" s="94">
        <f ca="1">'Energía Transada'!D363</f>
        <v>662.86548516810001</v>
      </c>
    </row>
    <row r="367" spans="1:2" s="86" customFormat="1" x14ac:dyDescent="0.2">
      <c r="A367" s="93">
        <v>355</v>
      </c>
      <c r="B367" s="94">
        <f ca="1">'Energía Transada'!D364</f>
        <v>526.05184827659991</v>
      </c>
    </row>
    <row r="368" spans="1:2" s="86" customFormat="1" x14ac:dyDescent="0.2">
      <c r="A368" s="93">
        <v>356</v>
      </c>
      <c r="B368" s="94">
        <f ca="1">'Energía Transada'!D365</f>
        <v>524.03685064770002</v>
      </c>
    </row>
    <row r="369" spans="1:2" s="86" customFormat="1" x14ac:dyDescent="0.2">
      <c r="A369" s="93">
        <v>357</v>
      </c>
      <c r="B369" s="94">
        <f ca="1">'Energía Transada'!D366</f>
        <v>690.96269149650004</v>
      </c>
    </row>
    <row r="370" spans="1:2" s="86" customFormat="1" x14ac:dyDescent="0.2">
      <c r="A370" s="93">
        <v>358</v>
      </c>
      <c r="B370" s="94">
        <f ca="1">'Energía Transada'!D367</f>
        <v>444.81336321060002</v>
      </c>
    </row>
    <row r="371" spans="1:2" s="86" customFormat="1" x14ac:dyDescent="0.2">
      <c r="A371" s="93">
        <v>359</v>
      </c>
      <c r="B371" s="94">
        <f ca="1">'Energía Transada'!D368</f>
        <v>232.9651328754</v>
      </c>
    </row>
    <row r="372" spans="1:2" s="86" customFormat="1" x14ac:dyDescent="0.2">
      <c r="A372" s="93">
        <v>360</v>
      </c>
      <c r="B372" s="94">
        <f ca="1">'Energía Transada'!D369</f>
        <v>127.95198787979997</v>
      </c>
    </row>
    <row r="373" spans="1:2" s="86" customFormat="1" x14ac:dyDescent="0.2">
      <c r="A373" s="93">
        <v>361</v>
      </c>
      <c r="B373" s="94">
        <f ca="1">'Energía Transada'!D370</f>
        <v>233.9101935066</v>
      </c>
    </row>
    <row r="374" spans="1:2" s="86" customFormat="1" x14ac:dyDescent="0.2">
      <c r="A374" s="93">
        <v>362</v>
      </c>
      <c r="B374" s="94">
        <f ca="1">'Energía Transada'!D371</f>
        <v>342.74341136549998</v>
      </c>
    </row>
    <row r="375" spans="1:2" s="86" customFormat="1" x14ac:dyDescent="0.2">
      <c r="A375" s="93">
        <v>363</v>
      </c>
      <c r="B375" s="94">
        <f ca="1">'Energía Transada'!D372</f>
        <v>220.11166120049998</v>
      </c>
    </row>
    <row r="376" spans="1:2" s="86" customFormat="1" x14ac:dyDescent="0.2">
      <c r="A376" s="93">
        <v>364</v>
      </c>
      <c r="B376" s="94">
        <f ca="1">'Energía Transada'!D373</f>
        <v>723.72896220809992</v>
      </c>
    </row>
    <row r="377" spans="1:2" s="86" customFormat="1" x14ac:dyDescent="0.2">
      <c r="A377" s="93">
        <v>365</v>
      </c>
      <c r="B377" s="94">
        <f ca="1">'Energía Transada'!D374</f>
        <v>1109.1343945437</v>
      </c>
    </row>
    <row r="378" spans="1:2" s="86" customFormat="1" x14ac:dyDescent="0.2">
      <c r="A378" s="93">
        <v>366</v>
      </c>
      <c r="B378" s="94">
        <f ca="1">'Energía Transada'!D375</f>
        <v>406.33646530319999</v>
      </c>
    </row>
    <row r="379" spans="1:2" s="86" customFormat="1" x14ac:dyDescent="0.2">
      <c r="A379" s="93">
        <v>367</v>
      </c>
      <c r="B379" s="94">
        <f ca="1">'Energía Transada'!D376</f>
        <v>782.93075100449994</v>
      </c>
    </row>
    <row r="380" spans="1:2" s="86" customFormat="1" x14ac:dyDescent="0.2">
      <c r="A380" s="93">
        <v>368</v>
      </c>
      <c r="B380" s="94">
        <f ca="1">'Energía Transada'!D377</f>
        <v>327.01796662800001</v>
      </c>
    </row>
    <row r="381" spans="1:2" s="86" customFormat="1" x14ac:dyDescent="0.2">
      <c r="A381" s="93">
        <v>369</v>
      </c>
      <c r="B381" s="94">
        <f ca="1">'Energía Transada'!D378</f>
        <v>144.9854645787</v>
      </c>
    </row>
    <row r="382" spans="1:2" s="86" customFormat="1" x14ac:dyDescent="0.2">
      <c r="A382" s="93">
        <v>370</v>
      </c>
      <c r="B382" s="94">
        <f ca="1">'Energía Transada'!D379</f>
        <v>136.6141050036</v>
      </c>
    </row>
    <row r="383" spans="1:2" s="86" customFormat="1" x14ac:dyDescent="0.2">
      <c r="A383" s="93">
        <v>371</v>
      </c>
      <c r="B383" s="94">
        <f ca="1">'Energía Transada'!D380</f>
        <v>416.55984087780001</v>
      </c>
    </row>
    <row r="384" spans="1:2" s="86" customFormat="1" x14ac:dyDescent="0.2">
      <c r="A384" s="93">
        <v>372</v>
      </c>
      <c r="B384" s="94">
        <f ca="1">'Energía Transada'!D381</f>
        <v>166.59082376339998</v>
      </c>
    </row>
    <row r="385" spans="1:2" s="86" customFormat="1" x14ac:dyDescent="0.2">
      <c r="A385" s="93">
        <v>373</v>
      </c>
      <c r="B385" s="94">
        <f ca="1">'Energía Transada'!D382</f>
        <v>158.63441665740001</v>
      </c>
    </row>
    <row r="386" spans="1:2" s="86" customFormat="1" x14ac:dyDescent="0.2">
      <c r="A386" s="93">
        <v>374</v>
      </c>
      <c r="B386" s="94">
        <f ca="1">'Energía Transada'!D383</f>
        <v>606.41502453689986</v>
      </c>
    </row>
    <row r="387" spans="1:2" s="86" customFormat="1" x14ac:dyDescent="0.2">
      <c r="A387" s="93">
        <v>375</v>
      </c>
      <c r="B387" s="94">
        <f ca="1">'Energía Transada'!D384</f>
        <v>586.06505655629985</v>
      </c>
    </row>
    <row r="388" spans="1:2" s="86" customFormat="1" x14ac:dyDescent="0.2">
      <c r="A388" s="93">
        <v>376</v>
      </c>
      <c r="B388" s="94">
        <f ca="1">'Energía Transada'!D385</f>
        <v>878.69761260209998</v>
      </c>
    </row>
    <row r="389" spans="1:2" s="86" customFormat="1" x14ac:dyDescent="0.2">
      <c r="A389" s="93">
        <v>377</v>
      </c>
      <c r="B389" s="94">
        <f ca="1">'Energía Transada'!D386</f>
        <v>780.19570499999986</v>
      </c>
    </row>
    <row r="390" spans="1:2" s="86" customFormat="1" x14ac:dyDescent="0.2">
      <c r="A390" s="93">
        <v>378</v>
      </c>
      <c r="B390" s="94">
        <f ca="1">'Energía Transada'!D387</f>
        <v>510.40407370049991</v>
      </c>
    </row>
    <row r="391" spans="1:2" s="86" customFormat="1" x14ac:dyDescent="0.2">
      <c r="A391" s="93">
        <v>379</v>
      </c>
      <c r="B391" s="94">
        <f ca="1">'Energía Transada'!D388</f>
        <v>863.91207597359994</v>
      </c>
    </row>
    <row r="392" spans="1:2" s="86" customFormat="1" x14ac:dyDescent="0.2">
      <c r="A392" s="93">
        <v>380</v>
      </c>
      <c r="B392" s="94">
        <f ca="1">'Energía Transada'!D389</f>
        <v>1135.9021319999997</v>
      </c>
    </row>
    <row r="393" spans="1:2" s="86" customFormat="1" x14ac:dyDescent="0.2">
      <c r="A393" s="93">
        <v>381</v>
      </c>
      <c r="B393" s="94">
        <f ca="1">'Energía Transada'!D390</f>
        <v>1055.6815551795</v>
      </c>
    </row>
    <row r="394" spans="1:2" s="86" customFormat="1" x14ac:dyDescent="0.2">
      <c r="A394" s="93">
        <v>382</v>
      </c>
      <c r="B394" s="94">
        <f ca="1">'Energía Transada'!D391</f>
        <v>871.99081347359993</v>
      </c>
    </row>
    <row r="395" spans="1:2" s="86" customFormat="1" x14ac:dyDescent="0.2">
      <c r="A395" s="93">
        <v>383</v>
      </c>
      <c r="B395" s="94">
        <f ca="1">'Energía Transada'!D392</f>
        <v>404.51925505259999</v>
      </c>
    </row>
    <row r="396" spans="1:2" s="86" customFormat="1" x14ac:dyDescent="0.2">
      <c r="A396" s="93">
        <v>384</v>
      </c>
      <c r="B396" s="94">
        <f ca="1">'Energía Transada'!D393</f>
        <v>532.72807343340003</v>
      </c>
    </row>
    <row r="397" spans="1:2" s="86" customFormat="1" x14ac:dyDescent="0.2">
      <c r="A397" s="93">
        <v>385</v>
      </c>
      <c r="B397" s="94">
        <f ca="1">'Energía Transada'!D394</f>
        <v>745.67524624829991</v>
      </c>
    </row>
    <row r="398" spans="1:2" s="86" customFormat="1" x14ac:dyDescent="0.2">
      <c r="A398" s="93">
        <v>386</v>
      </c>
      <c r="B398" s="94">
        <f ca="1">'Energía Transada'!D395</f>
        <v>1338.1956623999999</v>
      </c>
    </row>
    <row r="399" spans="1:2" s="86" customFormat="1" x14ac:dyDescent="0.2">
      <c r="A399" s="93">
        <v>387</v>
      </c>
      <c r="B399" s="94">
        <f ca="1">'Energía Transada'!D396</f>
        <v>1338.3643590000001</v>
      </c>
    </row>
    <row r="400" spans="1:2" s="86" customFormat="1" x14ac:dyDescent="0.2">
      <c r="A400" s="93">
        <v>388</v>
      </c>
      <c r="B400" s="94">
        <f ca="1">'Energía Transada'!D397</f>
        <v>1042.2890990999999</v>
      </c>
    </row>
    <row r="401" spans="1:2" s="86" customFormat="1" x14ac:dyDescent="0.2">
      <c r="A401" s="93">
        <v>389</v>
      </c>
      <c r="B401" s="94">
        <f ca="1">'Energía Transada'!D398</f>
        <v>835.3675205559</v>
      </c>
    </row>
    <row r="402" spans="1:2" s="86" customFormat="1" x14ac:dyDescent="0.2">
      <c r="A402" s="93">
        <v>390</v>
      </c>
      <c r="B402" s="94">
        <f ca="1">'Energía Transada'!D399</f>
        <v>874.06335996389998</v>
      </c>
    </row>
    <row r="403" spans="1:2" s="86" customFormat="1" x14ac:dyDescent="0.2">
      <c r="A403" s="93">
        <v>391</v>
      </c>
      <c r="B403" s="94">
        <f ca="1">'Energía Transada'!D400</f>
        <v>599.82965316419995</v>
      </c>
    </row>
    <row r="404" spans="1:2" s="86" customFormat="1" x14ac:dyDescent="0.2">
      <c r="A404" s="93">
        <v>392</v>
      </c>
      <c r="B404" s="94">
        <f ca="1">'Energía Transada'!D401</f>
        <v>570.58911854580003</v>
      </c>
    </row>
    <row r="405" spans="1:2" s="86" customFormat="1" x14ac:dyDescent="0.2">
      <c r="A405" s="93">
        <v>393</v>
      </c>
      <c r="B405" s="94">
        <f ca="1">'Energía Transada'!D402</f>
        <v>298.14805407900002</v>
      </c>
    </row>
    <row r="406" spans="1:2" s="86" customFormat="1" x14ac:dyDescent="0.2">
      <c r="A406" s="93">
        <v>394</v>
      </c>
      <c r="B406" s="94">
        <f ca="1">'Energía Transada'!D403</f>
        <v>83.551342659599996</v>
      </c>
    </row>
    <row r="407" spans="1:2" s="86" customFormat="1" x14ac:dyDescent="0.2">
      <c r="A407" s="93">
        <v>395</v>
      </c>
      <c r="B407" s="94">
        <f ca="1">'Energía Transada'!D404</f>
        <v>67.747732691400003</v>
      </c>
    </row>
    <row r="408" spans="1:2" s="86" customFormat="1" x14ac:dyDescent="0.2">
      <c r="A408" s="93">
        <v>396</v>
      </c>
      <c r="B408" s="94">
        <f ca="1">'Energía Transada'!D405</f>
        <v>118.44094237289998</v>
      </c>
    </row>
    <row r="409" spans="1:2" s="86" customFormat="1" x14ac:dyDescent="0.2">
      <c r="A409" s="93">
        <v>397</v>
      </c>
      <c r="B409" s="94">
        <f ca="1">'Energía Transada'!D406</f>
        <v>180.28291147740001</v>
      </c>
    </row>
    <row r="410" spans="1:2" s="86" customFormat="1" x14ac:dyDescent="0.2">
      <c r="A410" s="93">
        <v>398</v>
      </c>
      <c r="B410" s="94">
        <f ca="1">'Energía Transada'!D407</f>
        <v>159.29508093839999</v>
      </c>
    </row>
    <row r="411" spans="1:2" s="86" customFormat="1" x14ac:dyDescent="0.2">
      <c r="A411" s="93">
        <v>399</v>
      </c>
      <c r="B411" s="94">
        <f ca="1">'Energía Transada'!D408</f>
        <v>358.09007556929998</v>
      </c>
    </row>
    <row r="412" spans="1:2" s="86" customFormat="1" x14ac:dyDescent="0.2">
      <c r="A412" s="93">
        <v>400</v>
      </c>
      <c r="B412" s="94">
        <f ca="1">'Energía Transada'!D409</f>
        <v>545.91120423990003</v>
      </c>
    </row>
    <row r="413" spans="1:2" s="86" customFormat="1" x14ac:dyDescent="0.2">
      <c r="A413" s="93">
        <v>401</v>
      </c>
      <c r="B413" s="94">
        <f ca="1">'Energía Transada'!D410</f>
        <v>806.10893319719992</v>
      </c>
    </row>
    <row r="414" spans="1:2" s="86" customFormat="1" x14ac:dyDescent="0.2">
      <c r="A414" s="93">
        <v>402</v>
      </c>
      <c r="B414" s="94">
        <f ca="1">'Energía Transada'!D411</f>
        <v>785.02116385829993</v>
      </c>
    </row>
    <row r="415" spans="1:2" s="86" customFormat="1" x14ac:dyDescent="0.2">
      <c r="A415" s="93">
        <v>403</v>
      </c>
      <c r="B415" s="94">
        <f ca="1">'Energía Transada'!D412</f>
        <v>735.98939340449999</v>
      </c>
    </row>
    <row r="416" spans="1:2" s="86" customFormat="1" x14ac:dyDescent="0.2">
      <c r="A416" s="93">
        <v>404</v>
      </c>
      <c r="B416" s="94">
        <f ca="1">'Energía Transada'!D413</f>
        <v>560.83859371079996</v>
      </c>
    </row>
    <row r="417" spans="1:2" s="86" customFormat="1" x14ac:dyDescent="0.2">
      <c r="A417" s="93">
        <v>405</v>
      </c>
      <c r="B417" s="94">
        <f ca="1">'Energía Transada'!D414</f>
        <v>924.78686836530005</v>
      </c>
    </row>
    <row r="418" spans="1:2" s="86" customFormat="1" x14ac:dyDescent="0.2">
      <c r="A418" s="93">
        <v>406</v>
      </c>
      <c r="B418" s="94">
        <f ca="1">'Energía Transada'!D415</f>
        <v>560.78668051980003</v>
      </c>
    </row>
    <row r="419" spans="1:2" s="86" customFormat="1" x14ac:dyDescent="0.2">
      <c r="A419" s="93">
        <v>407</v>
      </c>
      <c r="B419" s="94">
        <f ca="1">'Energía Transada'!D416</f>
        <v>672.76808114790003</v>
      </c>
    </row>
    <row r="420" spans="1:2" s="86" customFormat="1" x14ac:dyDescent="0.2">
      <c r="A420" s="93">
        <v>408</v>
      </c>
      <c r="B420" s="94">
        <f ca="1">'Energía Transada'!D417</f>
        <v>711.49724868090004</v>
      </c>
    </row>
    <row r="421" spans="1:2" s="86" customFormat="1" x14ac:dyDescent="0.2">
      <c r="A421" s="93">
        <v>409</v>
      </c>
      <c r="B421" s="94">
        <f ca="1">'Energía Transada'!D418</f>
        <v>843.29464979580007</v>
      </c>
    </row>
    <row r="422" spans="1:2" s="86" customFormat="1" x14ac:dyDescent="0.2">
      <c r="A422" s="93">
        <v>410</v>
      </c>
      <c r="B422" s="94">
        <f ca="1">'Energía Transada'!D419</f>
        <v>786.87239078999994</v>
      </c>
    </row>
    <row r="423" spans="1:2" s="86" customFormat="1" x14ac:dyDescent="0.2">
      <c r="A423" s="93">
        <v>411</v>
      </c>
      <c r="B423" s="94">
        <f ca="1">'Energía Transada'!D420</f>
        <v>1464.5431826999998</v>
      </c>
    </row>
    <row r="424" spans="1:2" s="86" customFormat="1" x14ac:dyDescent="0.2">
      <c r="A424" s="93">
        <v>412</v>
      </c>
      <c r="B424" s="94">
        <f ca="1">'Energía Transada'!D421</f>
        <v>2023.9863753</v>
      </c>
    </row>
    <row r="425" spans="1:2" s="86" customFormat="1" x14ac:dyDescent="0.2">
      <c r="A425" s="93">
        <v>413</v>
      </c>
      <c r="B425" s="94">
        <f ca="1">'Energía Transada'!D422</f>
        <v>1894.7238972</v>
      </c>
    </row>
    <row r="426" spans="1:2" s="86" customFormat="1" x14ac:dyDescent="0.2">
      <c r="A426" s="93">
        <v>414</v>
      </c>
      <c r="B426" s="94">
        <f ca="1">'Energía Transada'!D423</f>
        <v>1398.5534004000001</v>
      </c>
    </row>
    <row r="427" spans="1:2" s="86" customFormat="1" x14ac:dyDescent="0.2">
      <c r="A427" s="93">
        <v>415</v>
      </c>
      <c r="B427" s="94">
        <f ca="1">'Energía Transada'!D424</f>
        <v>571.66473171719997</v>
      </c>
    </row>
    <row r="428" spans="1:2" s="86" customFormat="1" x14ac:dyDescent="0.2">
      <c r="A428" s="93">
        <v>416</v>
      </c>
      <c r="B428" s="94">
        <f ca="1">'Energía Transada'!D425</f>
        <v>234.14342672340001</v>
      </c>
    </row>
    <row r="429" spans="1:2" s="86" customFormat="1" x14ac:dyDescent="0.2">
      <c r="A429" s="93">
        <v>417</v>
      </c>
      <c r="B429" s="94">
        <f ca="1">'Energía Transada'!D426</f>
        <v>24.542205356700002</v>
      </c>
    </row>
    <row r="430" spans="1:2" s="86" customFormat="1" x14ac:dyDescent="0.2">
      <c r="A430" s="93">
        <v>418</v>
      </c>
      <c r="B430" s="94">
        <f ca="1">'Energía Transada'!D427</f>
        <v>37.0877715612</v>
      </c>
    </row>
    <row r="431" spans="1:2" s="86" customFormat="1" x14ac:dyDescent="0.2">
      <c r="A431" s="93">
        <v>419</v>
      </c>
      <c r="B431" s="94">
        <f ca="1">'Energía Transada'!D428</f>
        <v>140.79174206580001</v>
      </c>
    </row>
    <row r="432" spans="1:2" s="86" customFormat="1" x14ac:dyDescent="0.2">
      <c r="A432" s="93">
        <v>420</v>
      </c>
      <c r="B432" s="94">
        <f ca="1">'Energía Transada'!D429</f>
        <v>119.23155522329999</v>
      </c>
    </row>
    <row r="433" spans="1:2" s="86" customFormat="1" x14ac:dyDescent="0.2">
      <c r="A433" s="93">
        <v>421</v>
      </c>
      <c r="B433" s="94">
        <f ca="1">'Energía Transada'!D430</f>
        <v>113.27883968489998</v>
      </c>
    </row>
    <row r="434" spans="1:2" s="86" customFormat="1" x14ac:dyDescent="0.2">
      <c r="A434" s="93">
        <v>422</v>
      </c>
      <c r="B434" s="94">
        <f ca="1">'Energía Transada'!D431</f>
        <v>56.41036636949999</v>
      </c>
    </row>
    <row r="435" spans="1:2" s="86" customFormat="1" x14ac:dyDescent="0.2">
      <c r="A435" s="93">
        <v>423</v>
      </c>
      <c r="B435" s="94">
        <f ca="1">'Energía Transada'!D432</f>
        <v>143.15331891989999</v>
      </c>
    </row>
    <row r="436" spans="1:2" s="86" customFormat="1" x14ac:dyDescent="0.2">
      <c r="A436" s="93">
        <v>424</v>
      </c>
      <c r="B436" s="94">
        <f ca="1">'Energía Transada'!D433</f>
        <v>416.26541712869999</v>
      </c>
    </row>
    <row r="437" spans="1:2" s="86" customFormat="1" x14ac:dyDescent="0.2">
      <c r="A437" s="93">
        <v>425</v>
      </c>
      <c r="B437" s="94">
        <f ca="1">'Energía Transada'!D434</f>
        <v>807.21035829930008</v>
      </c>
    </row>
    <row r="438" spans="1:2" s="86" customFormat="1" x14ac:dyDescent="0.2">
      <c r="A438" s="93">
        <v>426</v>
      </c>
      <c r="B438" s="94">
        <f ca="1">'Energía Transada'!D435</f>
        <v>1041.0511462611</v>
      </c>
    </row>
    <row r="439" spans="1:2" s="86" customFormat="1" x14ac:dyDescent="0.2">
      <c r="A439" s="93">
        <v>427</v>
      </c>
      <c r="B439" s="94">
        <f ca="1">'Energía Transada'!D436</f>
        <v>1319.4528491999999</v>
      </c>
    </row>
    <row r="440" spans="1:2" s="86" customFormat="1" x14ac:dyDescent="0.2">
      <c r="A440" s="93">
        <v>428</v>
      </c>
      <c r="B440" s="94">
        <f ca="1">'Energía Transada'!D437</f>
        <v>1437.0490970999999</v>
      </c>
    </row>
    <row r="441" spans="1:2" s="86" customFormat="1" x14ac:dyDescent="0.2">
      <c r="A441" s="93">
        <v>429</v>
      </c>
      <c r="B441" s="94">
        <f ca="1">'Energía Transada'!D438</f>
        <v>1354.4302097999998</v>
      </c>
    </row>
    <row r="442" spans="1:2" s="86" customFormat="1" x14ac:dyDescent="0.2">
      <c r="A442" s="93">
        <v>430</v>
      </c>
      <c r="B442" s="94">
        <f ca="1">'Energía Transada'!D439</f>
        <v>1337.4475719</v>
      </c>
    </row>
    <row r="443" spans="1:2" s="86" customFormat="1" x14ac:dyDescent="0.2">
      <c r="A443" s="93">
        <v>431</v>
      </c>
      <c r="B443" s="94">
        <f ca="1">'Energía Transada'!D440</f>
        <v>863.81768100659997</v>
      </c>
    </row>
    <row r="444" spans="1:2" s="86" customFormat="1" x14ac:dyDescent="0.2">
      <c r="A444" s="93">
        <v>432</v>
      </c>
      <c r="B444" s="94">
        <f ca="1">'Energía Transada'!D441</f>
        <v>657.2533992069001</v>
      </c>
    </row>
    <row r="445" spans="1:2" s="86" customFormat="1" x14ac:dyDescent="0.2">
      <c r="A445" s="93">
        <v>433</v>
      </c>
      <c r="B445" s="94">
        <f ca="1">'Energía Transada'!D442</f>
        <v>184.0859178522</v>
      </c>
    </row>
    <row r="446" spans="1:2" s="86" customFormat="1" x14ac:dyDescent="0.2">
      <c r="A446" s="93">
        <v>434</v>
      </c>
      <c r="B446" s="94">
        <f ca="1">'Energía Transada'!D443</f>
        <v>720.09169291949991</v>
      </c>
    </row>
    <row r="447" spans="1:2" s="86" customFormat="1" x14ac:dyDescent="0.2">
      <c r="A447" s="93">
        <v>435</v>
      </c>
      <c r="B447" s="94">
        <f ca="1">'Energía Transada'!D444</f>
        <v>653.00753494019989</v>
      </c>
    </row>
    <row r="448" spans="1:2" s="86" customFormat="1" x14ac:dyDescent="0.2">
      <c r="A448" s="93">
        <v>436</v>
      </c>
      <c r="B448" s="94">
        <f ca="1">'Energía Transada'!D445</f>
        <v>1736.6747682770999</v>
      </c>
    </row>
    <row r="449" spans="1:2" s="86" customFormat="1" x14ac:dyDescent="0.2">
      <c r="A449" s="93">
        <v>437</v>
      </c>
      <c r="B449" s="94">
        <f ca="1">'Energía Transada'!D446</f>
        <v>47.259265513199992</v>
      </c>
    </row>
    <row r="450" spans="1:2" s="86" customFormat="1" x14ac:dyDescent="0.2">
      <c r="A450" s="93">
        <v>438</v>
      </c>
      <c r="B450" s="94">
        <f ca="1">'Energía Transada'!D447</f>
        <v>513.68431341479993</v>
      </c>
    </row>
    <row r="451" spans="1:2" s="86" customFormat="1" x14ac:dyDescent="0.2">
      <c r="A451" s="93">
        <v>439</v>
      </c>
      <c r="B451" s="94">
        <f ca="1">'Energía Transada'!D448</f>
        <v>929.91783420659999</v>
      </c>
    </row>
    <row r="452" spans="1:2" s="86" customFormat="1" x14ac:dyDescent="0.2">
      <c r="A452" s="93">
        <v>440</v>
      </c>
      <c r="B452" s="94">
        <f ca="1">'Energía Transada'!D449</f>
        <v>467.96389468440003</v>
      </c>
    </row>
    <row r="453" spans="1:2" s="86" customFormat="1" x14ac:dyDescent="0.2">
      <c r="A453" s="93">
        <v>441</v>
      </c>
      <c r="B453" s="94">
        <f ca="1">'Energía Transada'!D450</f>
        <v>158.98892436209999</v>
      </c>
    </row>
    <row r="454" spans="1:2" s="86" customFormat="1" x14ac:dyDescent="0.2">
      <c r="A454" s="93">
        <v>442</v>
      </c>
      <c r="B454" s="94">
        <f ca="1">'Energía Transada'!D451</f>
        <v>446.63598926670005</v>
      </c>
    </row>
    <row r="455" spans="1:2" s="86" customFormat="1" x14ac:dyDescent="0.2">
      <c r="A455" s="93">
        <v>443</v>
      </c>
      <c r="B455" s="94">
        <f ca="1">'Energía Transada'!D452</f>
        <v>429.44630866440002</v>
      </c>
    </row>
    <row r="456" spans="1:2" s="86" customFormat="1" x14ac:dyDescent="0.2">
      <c r="A456" s="93">
        <v>444</v>
      </c>
      <c r="B456" s="94">
        <f ca="1">'Energía Transada'!D453</f>
        <v>360.52867595399999</v>
      </c>
    </row>
    <row r="457" spans="1:2" s="86" customFormat="1" x14ac:dyDescent="0.2">
      <c r="A457" s="93">
        <v>445</v>
      </c>
      <c r="B457" s="94">
        <f ca="1">'Energía Transada'!D454</f>
        <v>162.24258545069998</v>
      </c>
    </row>
    <row r="458" spans="1:2" s="86" customFormat="1" x14ac:dyDescent="0.2">
      <c r="A458" s="93">
        <v>446</v>
      </c>
      <c r="B458" s="94">
        <f ca="1">'Energía Transada'!D455</f>
        <v>251.18249429970001</v>
      </c>
    </row>
    <row r="459" spans="1:2" s="86" customFormat="1" x14ac:dyDescent="0.2">
      <c r="A459" s="93">
        <v>447</v>
      </c>
      <c r="B459" s="94">
        <f ca="1">'Energía Transada'!D456</f>
        <v>364.80801298679995</v>
      </c>
    </row>
    <row r="460" spans="1:2" s="86" customFormat="1" x14ac:dyDescent="0.2">
      <c r="A460" s="93">
        <v>448</v>
      </c>
      <c r="B460" s="94">
        <f ca="1">'Energía Transada'!D457</f>
        <v>393.98027127059993</v>
      </c>
    </row>
    <row r="461" spans="1:2" s="86" customFormat="1" x14ac:dyDescent="0.2">
      <c r="A461" s="93">
        <v>449</v>
      </c>
      <c r="B461" s="94">
        <f ca="1">'Energía Transada'!D458</f>
        <v>248.50973488139999</v>
      </c>
    </row>
    <row r="462" spans="1:2" s="86" customFormat="1" x14ac:dyDescent="0.2">
      <c r="A462" s="93">
        <v>450</v>
      </c>
      <c r="B462" s="94">
        <f ca="1">'Energía Transada'!D459</f>
        <v>72.180891564299998</v>
      </c>
    </row>
    <row r="463" spans="1:2" s="86" customFormat="1" x14ac:dyDescent="0.2">
      <c r="A463" s="93">
        <v>451</v>
      </c>
      <c r="B463" s="94">
        <f ca="1">'Energía Transada'!D460</f>
        <v>75.875623778099992</v>
      </c>
    </row>
    <row r="464" spans="1:2" s="86" customFormat="1" x14ac:dyDescent="0.2">
      <c r="A464" s="93">
        <v>452</v>
      </c>
      <c r="B464" s="94">
        <f ca="1">'Energía Transada'!D461</f>
        <v>139.40501069940001</v>
      </c>
    </row>
    <row r="465" spans="1:2" s="86" customFormat="1" x14ac:dyDescent="0.2">
      <c r="A465" s="93">
        <v>453</v>
      </c>
      <c r="B465" s="94">
        <f ca="1">'Energía Transada'!D462</f>
        <v>371.16497094059997</v>
      </c>
    </row>
    <row r="466" spans="1:2" s="86" customFormat="1" x14ac:dyDescent="0.2">
      <c r="A466" s="93">
        <v>454</v>
      </c>
      <c r="B466" s="94">
        <f ca="1">'Energía Transada'!D463</f>
        <v>327.60478178010004</v>
      </c>
    </row>
    <row r="467" spans="1:2" s="86" customFormat="1" x14ac:dyDescent="0.2">
      <c r="A467" s="93">
        <v>455</v>
      </c>
      <c r="B467" s="94">
        <f ca="1">'Energía Transada'!D464</f>
        <v>284.78225507220003</v>
      </c>
    </row>
    <row r="468" spans="1:2" s="86" customFormat="1" x14ac:dyDescent="0.2">
      <c r="A468" s="93">
        <v>456</v>
      </c>
      <c r="B468" s="94">
        <f ca="1">'Energía Transada'!D465</f>
        <v>229.65707341379999</v>
      </c>
    </row>
    <row r="469" spans="1:2" s="86" customFormat="1" x14ac:dyDescent="0.2">
      <c r="A469" s="93">
        <v>457</v>
      </c>
      <c r="B469" s="94">
        <f ca="1">'Energía Transada'!D466</f>
        <v>282.88326941729997</v>
      </c>
    </row>
    <row r="470" spans="1:2" s="86" customFormat="1" x14ac:dyDescent="0.2">
      <c r="A470" s="93">
        <v>458</v>
      </c>
      <c r="B470" s="94">
        <f ca="1">'Energía Transada'!D467</f>
        <v>492.26262055589996</v>
      </c>
    </row>
    <row r="471" spans="1:2" s="86" customFormat="1" x14ac:dyDescent="0.2">
      <c r="A471" s="93">
        <v>459</v>
      </c>
      <c r="B471" s="94">
        <f ca="1">'Energía Transada'!D468</f>
        <v>394.37418539190003</v>
      </c>
    </row>
    <row r="472" spans="1:2" s="86" customFormat="1" x14ac:dyDescent="0.2">
      <c r="A472" s="93">
        <v>460</v>
      </c>
      <c r="B472" s="94">
        <f ca="1">'Energía Transada'!D469</f>
        <v>341.95825626959999</v>
      </c>
    </row>
    <row r="473" spans="1:2" s="86" customFormat="1" x14ac:dyDescent="0.2">
      <c r="A473" s="93">
        <v>461</v>
      </c>
      <c r="B473" s="94">
        <f ca="1">'Energía Transada'!D470</f>
        <v>456.44688662850001</v>
      </c>
    </row>
    <row r="474" spans="1:2" s="86" customFormat="1" x14ac:dyDescent="0.2">
      <c r="A474" s="93">
        <v>462</v>
      </c>
      <c r="B474" s="94">
        <f ca="1">'Energía Transada'!D471</f>
        <v>445.41937382220004</v>
      </c>
    </row>
    <row r="475" spans="1:2" s="86" customFormat="1" x14ac:dyDescent="0.2">
      <c r="A475" s="93">
        <v>463</v>
      </c>
      <c r="B475" s="94">
        <f ca="1">'Energía Transada'!D472</f>
        <v>525.77324020109995</v>
      </c>
    </row>
    <row r="476" spans="1:2" s="86" customFormat="1" x14ac:dyDescent="0.2">
      <c r="A476" s="93">
        <v>464</v>
      </c>
      <c r="B476" s="94">
        <f ca="1">'Energía Transada'!D473</f>
        <v>516.43564271759999</v>
      </c>
    </row>
    <row r="477" spans="1:2" s="86" customFormat="1" x14ac:dyDescent="0.2">
      <c r="A477" s="93">
        <v>465</v>
      </c>
      <c r="B477" s="94">
        <f ca="1">'Energía Transada'!D474</f>
        <v>424.62835787129995</v>
      </c>
    </row>
    <row r="478" spans="1:2" s="86" customFormat="1" x14ac:dyDescent="0.2">
      <c r="A478" s="93">
        <v>466</v>
      </c>
      <c r="B478" s="94">
        <f ca="1">'Energía Transada'!D475</f>
        <v>287.01762911820003</v>
      </c>
    </row>
    <row r="479" spans="1:2" s="86" customFormat="1" x14ac:dyDescent="0.2">
      <c r="A479" s="93">
        <v>467</v>
      </c>
      <c r="B479" s="94">
        <f ca="1">'Energía Transada'!D476</f>
        <v>113.46881864789998</v>
      </c>
    </row>
    <row r="480" spans="1:2" s="86" customFormat="1" x14ac:dyDescent="0.2">
      <c r="A480" s="93">
        <v>468</v>
      </c>
      <c r="B480" s="94">
        <f ca="1">'Energía Transada'!D477</f>
        <v>22.200941891099998</v>
      </c>
    </row>
    <row r="481" spans="1:2" s="86" customFormat="1" x14ac:dyDescent="0.2">
      <c r="A481" s="93">
        <v>469</v>
      </c>
      <c r="B481" s="94">
        <f ca="1">'Energía Transada'!D478</f>
        <v>3.8239184726999995</v>
      </c>
    </row>
    <row r="482" spans="1:2" s="86" customFormat="1" x14ac:dyDescent="0.2">
      <c r="A482" s="93">
        <v>470</v>
      </c>
      <c r="B482" s="94">
        <f ca="1">'Energía Transada'!D479</f>
        <v>12.775889369400002</v>
      </c>
    </row>
    <row r="483" spans="1:2" s="86" customFormat="1" x14ac:dyDescent="0.2">
      <c r="A483" s="93">
        <v>471</v>
      </c>
      <c r="B483" s="94">
        <f ca="1">'Energía Transada'!D480</f>
        <v>154.192395288</v>
      </c>
    </row>
    <row r="484" spans="1:2" s="86" customFormat="1" x14ac:dyDescent="0.2">
      <c r="A484" s="93">
        <v>472</v>
      </c>
      <c r="B484" s="94">
        <f ca="1">'Energía Transada'!D481</f>
        <v>795.86122890900003</v>
      </c>
    </row>
    <row r="485" spans="1:2" s="86" customFormat="1" x14ac:dyDescent="0.2">
      <c r="A485" s="93">
        <v>473</v>
      </c>
      <c r="B485" s="94">
        <f ca="1">'Energía Transada'!D482</f>
        <v>634.57445379329999</v>
      </c>
    </row>
    <row r="486" spans="1:2" s="86" customFormat="1" x14ac:dyDescent="0.2">
      <c r="A486" s="93">
        <v>474</v>
      </c>
      <c r="B486" s="94">
        <f ca="1">'Energía Transada'!D483</f>
        <v>149.45244882629999</v>
      </c>
    </row>
    <row r="487" spans="1:2" s="86" customFormat="1" x14ac:dyDescent="0.2">
      <c r="A487" s="93">
        <v>475</v>
      </c>
      <c r="B487" s="94">
        <f ca="1">'Energía Transada'!D484</f>
        <v>87.334646063099996</v>
      </c>
    </row>
    <row r="488" spans="1:2" s="86" customFormat="1" x14ac:dyDescent="0.2">
      <c r="A488" s="93">
        <v>476</v>
      </c>
      <c r="B488" s="94">
        <f ca="1">'Energía Transada'!D485</f>
        <v>18.419255135699999</v>
      </c>
    </row>
    <row r="489" spans="1:2" s="86" customFormat="1" x14ac:dyDescent="0.2">
      <c r="A489" s="93">
        <v>477</v>
      </c>
      <c r="B489" s="94">
        <f ca="1">'Energía Transada'!D486</f>
        <v>2.7093434492999995</v>
      </c>
    </row>
    <row r="490" spans="1:2" s="86" customFormat="1" x14ac:dyDescent="0.2">
      <c r="A490" s="93">
        <v>478</v>
      </c>
      <c r="B490" s="94">
        <f ca="1">'Energía Transada'!D487</f>
        <v>3.1473637208999996</v>
      </c>
    </row>
    <row r="491" spans="1:2" s="86" customFormat="1" x14ac:dyDescent="0.2">
      <c r="A491" s="93">
        <v>479</v>
      </c>
      <c r="B491" s="94">
        <f ca="1">'Energía Transada'!D488</f>
        <v>243.42344064869999</v>
      </c>
    </row>
    <row r="492" spans="1:2" s="86" customFormat="1" x14ac:dyDescent="0.2">
      <c r="A492" s="93">
        <v>480</v>
      </c>
      <c r="B492" s="94">
        <f ca="1">'Energía Transada'!D489</f>
        <v>632.39860281869983</v>
      </c>
    </row>
    <row r="493" spans="1:2" s="86" customFormat="1" x14ac:dyDescent="0.2">
      <c r="A493" s="93">
        <v>481</v>
      </c>
      <c r="B493" s="94">
        <f ca="1">'Energía Transada'!D490</f>
        <v>1071.7850052000001</v>
      </c>
    </row>
    <row r="494" spans="1:2" s="86" customFormat="1" x14ac:dyDescent="0.2">
      <c r="A494" s="93">
        <v>482</v>
      </c>
      <c r="B494" s="94">
        <f ca="1">'Energía Transada'!D491</f>
        <v>1435.2858882</v>
      </c>
    </row>
    <row r="495" spans="1:2" s="86" customFormat="1" x14ac:dyDescent="0.2">
      <c r="A495" s="93">
        <v>483</v>
      </c>
      <c r="B495" s="94">
        <f ca="1">'Energía Transada'!D492</f>
        <v>1372.0610426999999</v>
      </c>
    </row>
    <row r="496" spans="1:2" s="86" customFormat="1" x14ac:dyDescent="0.2">
      <c r="A496" s="93">
        <v>484</v>
      </c>
      <c r="B496" s="94">
        <f ca="1">'Energía Transada'!D493</f>
        <v>1777.5195821249999</v>
      </c>
    </row>
    <row r="497" spans="1:2" s="86" customFormat="1" x14ac:dyDescent="0.2">
      <c r="A497" s="93">
        <v>485</v>
      </c>
      <c r="B497" s="94">
        <f ca="1">'Energía Transada'!D494</f>
        <v>1499.3701667999999</v>
      </c>
    </row>
    <row r="498" spans="1:2" s="86" customFormat="1" x14ac:dyDescent="0.2">
      <c r="A498" s="93">
        <v>486</v>
      </c>
      <c r="B498" s="94">
        <f ca="1">'Energía Transada'!D495</f>
        <v>844.43516600969997</v>
      </c>
    </row>
    <row r="499" spans="1:2" s="86" customFormat="1" x14ac:dyDescent="0.2">
      <c r="A499" s="93">
        <v>487</v>
      </c>
      <c r="B499" s="94">
        <f ca="1">'Energía Transada'!D496</f>
        <v>857.91832310309997</v>
      </c>
    </row>
    <row r="500" spans="1:2" s="86" customFormat="1" x14ac:dyDescent="0.2">
      <c r="A500" s="93">
        <v>488</v>
      </c>
      <c r="B500" s="94">
        <f ca="1">'Energía Transada'!D497</f>
        <v>754.78583103029996</v>
      </c>
    </row>
    <row r="501" spans="1:2" s="86" customFormat="1" x14ac:dyDescent="0.2">
      <c r="A501" s="93">
        <v>489</v>
      </c>
      <c r="B501" s="94">
        <f ca="1">'Energía Transada'!D498</f>
        <v>602.8572471576</v>
      </c>
    </row>
    <row r="502" spans="1:2" s="86" customFormat="1" x14ac:dyDescent="0.2">
      <c r="A502" s="93">
        <v>490</v>
      </c>
      <c r="B502" s="94">
        <f ca="1">'Energía Transada'!D499</f>
        <v>518.97941761139998</v>
      </c>
    </row>
    <row r="503" spans="1:2" s="86" customFormat="1" x14ac:dyDescent="0.2">
      <c r="A503" s="93">
        <v>491</v>
      </c>
      <c r="B503" s="94">
        <f ca="1">'Energía Transada'!D500</f>
        <v>569.43506278259997</v>
      </c>
    </row>
    <row r="504" spans="1:2" s="86" customFormat="1" x14ac:dyDescent="0.2">
      <c r="A504" s="93">
        <v>492</v>
      </c>
      <c r="B504" s="94">
        <f ca="1">'Energía Transada'!D501</f>
        <v>358.91058971429999</v>
      </c>
    </row>
    <row r="505" spans="1:2" s="86" customFormat="1" x14ac:dyDescent="0.2">
      <c r="A505" s="93">
        <v>493</v>
      </c>
      <c r="B505" s="94">
        <f ca="1">'Energía Transada'!D502</f>
        <v>239.28317331989996</v>
      </c>
    </row>
    <row r="506" spans="1:2" s="86" customFormat="1" x14ac:dyDescent="0.2">
      <c r="A506" s="93">
        <v>494</v>
      </c>
      <c r="B506" s="94">
        <f ca="1">'Energía Transada'!D503</f>
        <v>140.73842284860001</v>
      </c>
    </row>
    <row r="507" spans="1:2" s="86" customFormat="1" x14ac:dyDescent="0.2">
      <c r="A507" s="93">
        <v>495</v>
      </c>
      <c r="B507" s="94">
        <f ca="1">'Energía Transada'!D504</f>
        <v>40.302740361599994</v>
      </c>
    </row>
    <row r="508" spans="1:2" s="86" customFormat="1" x14ac:dyDescent="0.2">
      <c r="A508" s="93">
        <v>496</v>
      </c>
      <c r="B508" s="94">
        <f ca="1">'Energía Transada'!D505</f>
        <v>130.18341435900001</v>
      </c>
    </row>
    <row r="509" spans="1:2" s="86" customFormat="1" x14ac:dyDescent="0.2">
      <c r="A509" s="93">
        <v>497</v>
      </c>
      <c r="B509" s="94">
        <f ca="1">'Energía Transada'!D506</f>
        <v>24.180247770299999</v>
      </c>
    </row>
    <row r="510" spans="1:2" s="86" customFormat="1" x14ac:dyDescent="0.2">
      <c r="A510" s="93">
        <v>498</v>
      </c>
      <c r="B510" s="94">
        <f ca="1">'Energía Transada'!D507</f>
        <v>98.366411692200003</v>
      </c>
    </row>
    <row r="511" spans="1:2" s="86" customFormat="1" x14ac:dyDescent="0.2">
      <c r="A511" s="93">
        <v>499</v>
      </c>
      <c r="B511" s="94">
        <f ca="1">'Energía Transada'!D508</f>
        <v>341.18432051669998</v>
      </c>
    </row>
    <row r="512" spans="1:2" s="86" customFormat="1" x14ac:dyDescent="0.2">
      <c r="A512" s="93">
        <v>500</v>
      </c>
      <c r="B512" s="94">
        <f ca="1">'Energía Transada'!D509</f>
        <v>424.76185553939996</v>
      </c>
    </row>
    <row r="513" spans="1:2" s="86" customFormat="1" x14ac:dyDescent="0.2">
      <c r="A513" s="93">
        <v>501</v>
      </c>
      <c r="B513" s="94">
        <f ca="1">'Energía Transada'!D510</f>
        <v>263.75525170380001</v>
      </c>
    </row>
    <row r="514" spans="1:2" s="86" customFormat="1" x14ac:dyDescent="0.2">
      <c r="A514" s="93">
        <v>502</v>
      </c>
      <c r="B514" s="94">
        <f ca="1">'Energía Transada'!D511</f>
        <v>304.56952160789996</v>
      </c>
    </row>
    <row r="515" spans="1:2" s="86" customFormat="1" x14ac:dyDescent="0.2">
      <c r="A515" s="93">
        <v>503</v>
      </c>
      <c r="B515" s="94">
        <f ca="1">'Energía Transada'!D512</f>
        <v>262.56546947039999</v>
      </c>
    </row>
    <row r="516" spans="1:2" s="86" customFormat="1" x14ac:dyDescent="0.2">
      <c r="A516" s="93">
        <v>504</v>
      </c>
      <c r="B516" s="94">
        <f ca="1">'Energía Transada'!D513</f>
        <v>1016.6737030674001</v>
      </c>
    </row>
    <row r="517" spans="1:2" s="86" customFormat="1" x14ac:dyDescent="0.2">
      <c r="A517" s="93">
        <v>505</v>
      </c>
      <c r="B517" s="94">
        <f ca="1">'Energía Transada'!D514</f>
        <v>1510.8852857999998</v>
      </c>
    </row>
    <row r="518" spans="1:2" s="86" customFormat="1" x14ac:dyDescent="0.2">
      <c r="A518" s="93">
        <v>506</v>
      </c>
      <c r="B518" s="94">
        <f ca="1">'Energía Transada'!D515</f>
        <v>1554.2067527999998</v>
      </c>
    </row>
    <row r="519" spans="1:2" s="86" customFormat="1" x14ac:dyDescent="0.2">
      <c r="A519" s="93">
        <v>507</v>
      </c>
      <c r="B519" s="94">
        <f ca="1">'Energía Transada'!D516</f>
        <v>2343.0144926999997</v>
      </c>
    </row>
    <row r="520" spans="1:2" s="86" customFormat="1" x14ac:dyDescent="0.2">
      <c r="A520" s="93">
        <v>508</v>
      </c>
      <c r="B520" s="94">
        <f ca="1">'Energía Transada'!D517</f>
        <v>2547.0581614499997</v>
      </c>
    </row>
    <row r="521" spans="1:2" s="86" customFormat="1" x14ac:dyDescent="0.2">
      <c r="A521" s="93">
        <v>509</v>
      </c>
      <c r="B521" s="94">
        <f ca="1">'Energía Transada'!D518</f>
        <v>2779.9577889000002</v>
      </c>
    </row>
    <row r="522" spans="1:2" s="86" customFormat="1" x14ac:dyDescent="0.2">
      <c r="A522" s="93">
        <v>510</v>
      </c>
      <c r="B522" s="94">
        <f ca="1">'Energía Transada'!D519</f>
        <v>2730.5173847999999</v>
      </c>
    </row>
    <row r="523" spans="1:2" s="86" customFormat="1" x14ac:dyDescent="0.2">
      <c r="A523" s="93">
        <v>511</v>
      </c>
      <c r="B523" s="94">
        <f ca="1">'Energía Transada'!D520</f>
        <v>2609.0690336999996</v>
      </c>
    </row>
    <row r="524" spans="1:2" s="86" customFormat="1" x14ac:dyDescent="0.2">
      <c r="A524" s="93">
        <v>512</v>
      </c>
      <c r="B524" s="94">
        <f ca="1">'Energía Transada'!D521</f>
        <v>2721.1610987999998</v>
      </c>
    </row>
    <row r="525" spans="1:2" s="86" customFormat="1" x14ac:dyDescent="0.2">
      <c r="A525" s="93">
        <v>513</v>
      </c>
      <c r="B525" s="94">
        <f ca="1">'Energía Transada'!D522</f>
        <v>2522.3640412499994</v>
      </c>
    </row>
    <row r="526" spans="1:2" s="86" customFormat="1" x14ac:dyDescent="0.2">
      <c r="A526" s="93">
        <v>514</v>
      </c>
      <c r="B526" s="94">
        <f ca="1">'Energía Transada'!D523</f>
        <v>2080.5543173999999</v>
      </c>
    </row>
    <row r="527" spans="1:2" s="86" customFormat="1" x14ac:dyDescent="0.2">
      <c r="A527" s="93">
        <v>515</v>
      </c>
      <c r="B527" s="94">
        <f ca="1">'Energía Transada'!D524</f>
        <v>1613.6071293000002</v>
      </c>
    </row>
    <row r="528" spans="1:2" s="86" customFormat="1" x14ac:dyDescent="0.2">
      <c r="A528" s="93">
        <v>516</v>
      </c>
      <c r="B528" s="94">
        <f ca="1">'Energía Transada'!D525</f>
        <v>2371.3584484499997</v>
      </c>
    </row>
    <row r="529" spans="1:2" s="86" customFormat="1" x14ac:dyDescent="0.2">
      <c r="A529" s="93">
        <v>517</v>
      </c>
      <c r="B529" s="94">
        <f ca="1">'Energía Transada'!D526</f>
        <v>1770.9013511999999</v>
      </c>
    </row>
    <row r="530" spans="1:2" s="86" customFormat="1" x14ac:dyDescent="0.2">
      <c r="A530" s="93">
        <v>518</v>
      </c>
      <c r="B530" s="94">
        <f ca="1">'Energía Transada'!D527</f>
        <v>2136.4916498999996</v>
      </c>
    </row>
    <row r="531" spans="1:2" s="86" customFormat="1" x14ac:dyDescent="0.2">
      <c r="A531" s="93">
        <v>519</v>
      </c>
      <c r="B531" s="94">
        <f ca="1">'Energía Transada'!D528</f>
        <v>1964.9548182000001</v>
      </c>
    </row>
    <row r="532" spans="1:2" s="86" customFormat="1" x14ac:dyDescent="0.2">
      <c r="A532" s="93">
        <v>520</v>
      </c>
      <c r="B532" s="94">
        <f ca="1">'Energía Transada'!D529</f>
        <v>1766.0769554999999</v>
      </c>
    </row>
    <row r="533" spans="1:2" s="86" customFormat="1" x14ac:dyDescent="0.2">
      <c r="A533" s="93">
        <v>521</v>
      </c>
      <c r="B533" s="94">
        <f ca="1">'Energía Transada'!D530</f>
        <v>1781.8236147000002</v>
      </c>
    </row>
    <row r="534" spans="1:2" s="86" customFormat="1" x14ac:dyDescent="0.2">
      <c r="A534" s="93">
        <v>522</v>
      </c>
      <c r="B534" s="94">
        <f ca="1">'Energía Transada'!D531</f>
        <v>1511.0930874000001</v>
      </c>
    </row>
    <row r="535" spans="1:2" s="86" customFormat="1" x14ac:dyDescent="0.2">
      <c r="A535" s="93">
        <v>523</v>
      </c>
      <c r="B535" s="94">
        <f ca="1">'Energía Transada'!D532</f>
        <v>1528.6387662</v>
      </c>
    </row>
    <row r="536" spans="1:2" s="86" customFormat="1" x14ac:dyDescent="0.2">
      <c r="A536" s="93">
        <v>524</v>
      </c>
      <c r="B536" s="94">
        <f ca="1">'Energía Transada'!D533</f>
        <v>2353.0216340249999</v>
      </c>
    </row>
    <row r="537" spans="1:2" s="86" customFormat="1" x14ac:dyDescent="0.2">
      <c r="A537" s="93">
        <v>525</v>
      </c>
      <c r="B537" s="94">
        <f ca="1">'Energía Transada'!D534</f>
        <v>2590.589172</v>
      </c>
    </row>
    <row r="538" spans="1:2" s="86" customFormat="1" x14ac:dyDescent="0.2">
      <c r="A538" s="93">
        <v>526</v>
      </c>
      <c r="B538" s="94">
        <f ca="1">'Energía Transada'!D535</f>
        <v>2784.4623767999997</v>
      </c>
    </row>
    <row r="539" spans="1:2" s="86" customFormat="1" x14ac:dyDescent="0.2">
      <c r="A539" s="93">
        <v>527</v>
      </c>
      <c r="B539" s="94">
        <f ca="1">'Energía Transada'!D536</f>
        <v>2816.8062704250001</v>
      </c>
    </row>
    <row r="540" spans="1:2" s="86" customFormat="1" x14ac:dyDescent="0.2">
      <c r="A540" s="93">
        <v>528</v>
      </c>
      <c r="B540" s="94">
        <f ca="1">'Energía Transada'!D537</f>
        <v>2762.7085259999999</v>
      </c>
    </row>
    <row r="541" spans="1:2" s="86" customFormat="1" x14ac:dyDescent="0.2">
      <c r="A541" s="93">
        <v>529</v>
      </c>
      <c r="B541" s="94">
        <f ca="1">'Energía Transada'!D538</f>
        <v>2873.1552896999997</v>
      </c>
    </row>
    <row r="542" spans="1:2" s="86" customFormat="1" x14ac:dyDescent="0.2">
      <c r="A542" s="93">
        <v>530</v>
      </c>
      <c r="B542" s="94">
        <f ca="1">'Energía Transada'!D539</f>
        <v>2874.0161922000002</v>
      </c>
    </row>
    <row r="543" spans="1:2" s="86" customFormat="1" x14ac:dyDescent="0.2">
      <c r="A543" s="93">
        <v>531</v>
      </c>
      <c r="B543" s="94">
        <f ca="1">'Energía Transada'!D540</f>
        <v>2663.0416362000001</v>
      </c>
    </row>
    <row r="544" spans="1:2" s="86" customFormat="1" x14ac:dyDescent="0.2">
      <c r="A544" s="93">
        <v>532</v>
      </c>
      <c r="B544" s="94">
        <f ca="1">'Energía Transada'!D541</f>
        <v>2456.1551642999998</v>
      </c>
    </row>
    <row r="545" spans="1:2" s="86" customFormat="1" x14ac:dyDescent="0.2">
      <c r="A545" s="93">
        <v>533</v>
      </c>
      <c r="B545" s="94">
        <f ca="1">'Energía Transada'!D542</f>
        <v>1769.9323292999998</v>
      </c>
    </row>
    <row r="546" spans="1:2" s="86" customFormat="1" x14ac:dyDescent="0.2">
      <c r="A546" s="93">
        <v>534</v>
      </c>
      <c r="B546" s="94">
        <f ca="1">'Energía Transada'!D543</f>
        <v>1225.6338632999998</v>
      </c>
    </row>
    <row r="547" spans="1:2" s="86" customFormat="1" x14ac:dyDescent="0.2">
      <c r="A547" s="93">
        <v>535</v>
      </c>
      <c r="B547" s="94">
        <f ca="1">'Energía Transada'!D544</f>
        <v>1027.5726520479</v>
      </c>
    </row>
    <row r="548" spans="1:2" s="86" customFormat="1" x14ac:dyDescent="0.2">
      <c r="A548" s="93">
        <v>536</v>
      </c>
      <c r="B548" s="94">
        <f ca="1">'Energía Transada'!D545</f>
        <v>864.38526915449995</v>
      </c>
    </row>
    <row r="549" spans="1:2" s="86" customFormat="1" x14ac:dyDescent="0.2">
      <c r="A549" s="93">
        <v>537</v>
      </c>
      <c r="B549" s="94">
        <f ca="1">'Energía Transada'!D546</f>
        <v>435.81969344369998</v>
      </c>
    </row>
    <row r="550" spans="1:2" s="86" customFormat="1" x14ac:dyDescent="0.2">
      <c r="A550" s="93">
        <v>538</v>
      </c>
      <c r="B550" s="94">
        <f ca="1">'Energía Transada'!D547</f>
        <v>309.52048113810002</v>
      </c>
    </row>
    <row r="551" spans="1:2" s="86" customFormat="1" x14ac:dyDescent="0.2">
      <c r="A551" s="93">
        <v>539</v>
      </c>
      <c r="B551" s="94">
        <f ca="1">'Energía Transada'!D548</f>
        <v>177.2789306709</v>
      </c>
    </row>
    <row r="552" spans="1:2" s="86" customFormat="1" x14ac:dyDescent="0.2">
      <c r="A552" s="93">
        <v>540</v>
      </c>
      <c r="B552" s="94">
        <f ca="1">'Energía Transada'!D549</f>
        <v>245.14482381240001</v>
      </c>
    </row>
    <row r="553" spans="1:2" s="86" customFormat="1" x14ac:dyDescent="0.2">
      <c r="A553" s="93">
        <v>541</v>
      </c>
      <c r="B553" s="94">
        <f ca="1">'Energía Transada'!D550</f>
        <v>538.25149269389999</v>
      </c>
    </row>
    <row r="554" spans="1:2" s="86" customFormat="1" x14ac:dyDescent="0.2">
      <c r="A554" s="93">
        <v>542</v>
      </c>
      <c r="B554" s="94">
        <f ca="1">'Energía Transada'!D551</f>
        <v>915.32829909029999</v>
      </c>
    </row>
    <row r="555" spans="1:2" s="86" customFormat="1" x14ac:dyDescent="0.2">
      <c r="A555" s="93">
        <v>543</v>
      </c>
      <c r="B555" s="94">
        <f ca="1">'Energía Transada'!D552</f>
        <v>1186.7911274999999</v>
      </c>
    </row>
    <row r="556" spans="1:2" s="86" customFormat="1" x14ac:dyDescent="0.2">
      <c r="A556" s="93">
        <v>544</v>
      </c>
      <c r="B556" s="94">
        <f ca="1">'Energía Transada'!D553</f>
        <v>1550.127929475</v>
      </c>
    </row>
    <row r="557" spans="1:2" s="86" customFormat="1" x14ac:dyDescent="0.2">
      <c r="A557" s="93">
        <v>545</v>
      </c>
      <c r="B557" s="94">
        <f ca="1">'Energía Transada'!D554</f>
        <v>1003.8321028409999</v>
      </c>
    </row>
    <row r="558" spans="1:2" s="86" customFormat="1" x14ac:dyDescent="0.2">
      <c r="A558" s="93">
        <v>546</v>
      </c>
      <c r="B558" s="94">
        <f ca="1">'Energía Transada'!D555</f>
        <v>447.32836948020002</v>
      </c>
    </row>
    <row r="559" spans="1:2" s="86" customFormat="1" x14ac:dyDescent="0.2">
      <c r="A559" s="93">
        <v>547</v>
      </c>
      <c r="B559" s="94">
        <f ca="1">'Energía Transada'!D556</f>
        <v>251.23631688119997</v>
      </c>
    </row>
    <row r="560" spans="1:2" s="86" customFormat="1" x14ac:dyDescent="0.2">
      <c r="A560" s="93">
        <v>548</v>
      </c>
      <c r="B560" s="94">
        <f ca="1">'Energía Transada'!D557</f>
        <v>300.88900882529998</v>
      </c>
    </row>
    <row r="561" spans="1:2" s="86" customFormat="1" x14ac:dyDescent="0.2">
      <c r="A561" s="93">
        <v>549</v>
      </c>
      <c r="B561" s="94">
        <f ca="1">'Energía Transada'!D558</f>
        <v>215.65761480660001</v>
      </c>
    </row>
    <row r="562" spans="1:2" s="86" customFormat="1" x14ac:dyDescent="0.2">
      <c r="A562" s="93">
        <v>550</v>
      </c>
      <c r="B562" s="94">
        <f ca="1">'Energía Transada'!D559</f>
        <v>78.954381639600001</v>
      </c>
    </row>
    <row r="563" spans="1:2" s="86" customFormat="1" x14ac:dyDescent="0.2">
      <c r="A563" s="93">
        <v>551</v>
      </c>
      <c r="B563" s="94">
        <f ca="1">'Energía Transada'!D560</f>
        <v>152.62252631909999</v>
      </c>
    </row>
    <row r="564" spans="1:2" s="86" customFormat="1" x14ac:dyDescent="0.2">
      <c r="A564" s="93">
        <v>552</v>
      </c>
      <c r="B564" s="94">
        <f ca="1">'Energía Transada'!D561</f>
        <v>53.784486167400004</v>
      </c>
    </row>
    <row r="565" spans="1:2" s="86" customFormat="1" x14ac:dyDescent="0.2">
      <c r="A565" s="93">
        <v>553</v>
      </c>
      <c r="B565" s="94">
        <f ca="1">'Energía Transada'!D562</f>
        <v>42.687244216500005</v>
      </c>
    </row>
    <row r="566" spans="1:2" s="86" customFormat="1" x14ac:dyDescent="0.2">
      <c r="A566" s="93">
        <v>554</v>
      </c>
      <c r="B566" s="94">
        <f ca="1">'Energía Transada'!D563</f>
        <v>2.4654167687999999</v>
      </c>
    </row>
    <row r="567" spans="1:2" s="86" customFormat="1" x14ac:dyDescent="0.2">
      <c r="A567" s="93">
        <v>555</v>
      </c>
      <c r="B567" s="94">
        <f ca="1">'Energía Transada'!D564</f>
        <v>0</v>
      </c>
    </row>
    <row r="568" spans="1:2" s="86" customFormat="1" x14ac:dyDescent="0.2">
      <c r="A568" s="93">
        <v>556</v>
      </c>
      <c r="B568" s="94">
        <f ca="1">'Energía Transada'!D565</f>
        <v>0</v>
      </c>
    </row>
    <row r="569" spans="1:2" s="86" customFormat="1" x14ac:dyDescent="0.2">
      <c r="A569" s="93">
        <v>557</v>
      </c>
      <c r="B569" s="94">
        <f ca="1">'Energía Transada'!D566</f>
        <v>50.499914164199993</v>
      </c>
    </row>
    <row r="570" spans="1:2" s="86" customFormat="1" x14ac:dyDescent="0.2">
      <c r="A570" s="93">
        <v>558</v>
      </c>
      <c r="B570" s="94">
        <f ca="1">'Energía Transada'!D567</f>
        <v>46.681961052599995</v>
      </c>
    </row>
    <row r="571" spans="1:2" s="86" customFormat="1" x14ac:dyDescent="0.2">
      <c r="A571" s="93">
        <v>559</v>
      </c>
      <c r="B571" s="94">
        <f ca="1">'Energía Transada'!D568</f>
        <v>24.081797756999997</v>
      </c>
    </row>
    <row r="572" spans="1:2" s="86" customFormat="1" x14ac:dyDescent="0.2">
      <c r="A572" s="93">
        <v>560</v>
      </c>
      <c r="B572" s="94">
        <f ca="1">'Energía Transada'!D569</f>
        <v>2.2402975076999998</v>
      </c>
    </row>
    <row r="573" spans="1:2" s="86" customFormat="1" x14ac:dyDescent="0.2">
      <c r="A573" s="93">
        <v>561</v>
      </c>
      <c r="B573" s="94">
        <f ca="1">'Energía Transada'!D570</f>
        <v>0</v>
      </c>
    </row>
    <row r="574" spans="1:2" s="86" customFormat="1" x14ac:dyDescent="0.2">
      <c r="A574" s="93">
        <v>562</v>
      </c>
      <c r="B574" s="94">
        <f ca="1">'Energía Transada'!D571</f>
        <v>0</v>
      </c>
    </row>
    <row r="575" spans="1:2" s="86" customFormat="1" x14ac:dyDescent="0.2">
      <c r="A575" s="93">
        <v>563</v>
      </c>
      <c r="B575" s="94">
        <f ca="1">'Energía Transada'!D572</f>
        <v>0</v>
      </c>
    </row>
    <row r="576" spans="1:2" s="86" customFormat="1" x14ac:dyDescent="0.2">
      <c r="A576" s="93">
        <v>564</v>
      </c>
      <c r="B576" s="94">
        <f ca="1">'Energía Transada'!D573</f>
        <v>0</v>
      </c>
    </row>
    <row r="577" spans="1:2" s="86" customFormat="1" x14ac:dyDescent="0.2">
      <c r="A577" s="93">
        <v>565</v>
      </c>
      <c r="B577" s="94">
        <f ca="1">'Energía Transada'!D574</f>
        <v>0</v>
      </c>
    </row>
    <row r="578" spans="1:2" s="86" customFormat="1" x14ac:dyDescent="0.2">
      <c r="A578" s="93">
        <v>566</v>
      </c>
      <c r="B578" s="94">
        <f ca="1">'Energía Transada'!D575</f>
        <v>0</v>
      </c>
    </row>
    <row r="579" spans="1:2" s="86" customFormat="1" x14ac:dyDescent="0.2">
      <c r="A579" s="93">
        <v>567</v>
      </c>
      <c r="B579" s="94">
        <f ca="1">'Energía Transada'!D576</f>
        <v>0</v>
      </c>
    </row>
    <row r="580" spans="1:2" s="86" customFormat="1" x14ac:dyDescent="0.2">
      <c r="A580" s="93">
        <v>568</v>
      </c>
      <c r="B580" s="94">
        <f ca="1">'Energía Transada'!D577</f>
        <v>0</v>
      </c>
    </row>
    <row r="581" spans="1:2" s="86" customFormat="1" x14ac:dyDescent="0.2">
      <c r="A581" s="93">
        <v>569</v>
      </c>
      <c r="B581" s="94">
        <f ca="1">'Energía Transada'!D578</f>
        <v>0</v>
      </c>
    </row>
    <row r="582" spans="1:2" s="86" customFormat="1" x14ac:dyDescent="0.2">
      <c r="A582" s="93">
        <v>570</v>
      </c>
      <c r="B582" s="94">
        <f ca="1">'Energía Transada'!D579</f>
        <v>0</v>
      </c>
    </row>
    <row r="583" spans="1:2" s="86" customFormat="1" x14ac:dyDescent="0.2">
      <c r="A583" s="93">
        <v>571</v>
      </c>
      <c r="B583" s="94">
        <f ca="1">'Energía Transada'!D580</f>
        <v>0</v>
      </c>
    </row>
    <row r="584" spans="1:2" s="86" customFormat="1" x14ac:dyDescent="0.2">
      <c r="A584" s="93">
        <v>572</v>
      </c>
      <c r="B584" s="94">
        <f ca="1">'Energía Transada'!D581</f>
        <v>0</v>
      </c>
    </row>
    <row r="585" spans="1:2" s="86" customFormat="1" x14ac:dyDescent="0.2">
      <c r="A585" s="93">
        <v>573</v>
      </c>
      <c r="B585" s="94">
        <f ca="1">'Energía Transada'!D582</f>
        <v>0</v>
      </c>
    </row>
    <row r="586" spans="1:2" s="86" customFormat="1" x14ac:dyDescent="0.2">
      <c r="A586" s="93">
        <v>574</v>
      </c>
      <c r="B586" s="94">
        <f ca="1">'Energía Transada'!D583</f>
        <v>0</v>
      </c>
    </row>
    <row r="587" spans="1:2" s="86" customFormat="1" x14ac:dyDescent="0.2">
      <c r="A587" s="93">
        <v>575</v>
      </c>
      <c r="B587" s="94">
        <f ca="1">'Energía Transada'!D584</f>
        <v>0</v>
      </c>
    </row>
    <row r="588" spans="1:2" s="86" customFormat="1" x14ac:dyDescent="0.2">
      <c r="A588" s="93">
        <v>576</v>
      </c>
      <c r="B588" s="94">
        <f ca="1">'Energía Transada'!D585</f>
        <v>0</v>
      </c>
    </row>
    <row r="589" spans="1:2" s="86" customFormat="1" x14ac:dyDescent="0.2">
      <c r="A589" s="93">
        <v>577</v>
      </c>
      <c r="B589" s="94">
        <f ca="1">'Energía Transada'!D586</f>
        <v>0</v>
      </c>
    </row>
    <row r="590" spans="1:2" s="86" customFormat="1" x14ac:dyDescent="0.2">
      <c r="A590" s="93">
        <v>578</v>
      </c>
      <c r="B590" s="94">
        <f ca="1">'Energía Transada'!D587</f>
        <v>0</v>
      </c>
    </row>
    <row r="591" spans="1:2" s="86" customFormat="1" x14ac:dyDescent="0.2">
      <c r="A591" s="93">
        <v>579</v>
      </c>
      <c r="B591" s="94">
        <f ca="1">'Energía Transada'!D588</f>
        <v>0</v>
      </c>
    </row>
    <row r="592" spans="1:2" s="86" customFormat="1" x14ac:dyDescent="0.2">
      <c r="A592" s="93">
        <v>580</v>
      </c>
      <c r="B592" s="94">
        <f ca="1">'Energía Transada'!D589</f>
        <v>0</v>
      </c>
    </row>
    <row r="593" spans="1:2" s="86" customFormat="1" x14ac:dyDescent="0.2">
      <c r="A593" s="93">
        <v>581</v>
      </c>
      <c r="B593" s="94">
        <f ca="1">'Energía Transada'!D590</f>
        <v>0</v>
      </c>
    </row>
    <row r="594" spans="1:2" s="86" customFormat="1" x14ac:dyDescent="0.2">
      <c r="A594" s="93">
        <v>582</v>
      </c>
      <c r="B594" s="94">
        <f ca="1">'Energía Transada'!D591</f>
        <v>0</v>
      </c>
    </row>
    <row r="595" spans="1:2" s="86" customFormat="1" x14ac:dyDescent="0.2">
      <c r="A595" s="93">
        <v>583</v>
      </c>
      <c r="B595" s="94">
        <f ca="1">'Energía Transada'!D592</f>
        <v>0</v>
      </c>
    </row>
    <row r="596" spans="1:2" s="86" customFormat="1" x14ac:dyDescent="0.2">
      <c r="A596" s="93">
        <v>584</v>
      </c>
      <c r="B596" s="94">
        <f ca="1">'Energía Transada'!D593</f>
        <v>0</v>
      </c>
    </row>
    <row r="597" spans="1:2" s="86" customFormat="1" x14ac:dyDescent="0.2">
      <c r="A597" s="93">
        <v>585</v>
      </c>
      <c r="B597" s="94">
        <f ca="1">'Energía Transada'!D594</f>
        <v>0</v>
      </c>
    </row>
    <row r="598" spans="1:2" s="86" customFormat="1" x14ac:dyDescent="0.2">
      <c r="A598" s="93">
        <v>586</v>
      </c>
      <c r="B598" s="94">
        <f ca="1">'Energía Transada'!D595</f>
        <v>0</v>
      </c>
    </row>
    <row r="599" spans="1:2" s="86" customFormat="1" x14ac:dyDescent="0.2">
      <c r="A599" s="93">
        <v>587</v>
      </c>
      <c r="B599" s="94">
        <f ca="1">'Energía Transada'!D596</f>
        <v>0</v>
      </c>
    </row>
    <row r="600" spans="1:2" s="86" customFormat="1" x14ac:dyDescent="0.2">
      <c r="A600" s="93">
        <v>588</v>
      </c>
      <c r="B600" s="94">
        <f ca="1">'Energía Transada'!D597</f>
        <v>0</v>
      </c>
    </row>
    <row r="601" spans="1:2" s="86" customFormat="1" x14ac:dyDescent="0.2">
      <c r="A601" s="93">
        <v>589</v>
      </c>
      <c r="B601" s="94">
        <f ca="1">'Energía Transada'!D598</f>
        <v>0</v>
      </c>
    </row>
    <row r="602" spans="1:2" s="86" customFormat="1" x14ac:dyDescent="0.2">
      <c r="A602" s="93">
        <v>590</v>
      </c>
      <c r="B602" s="94">
        <f ca="1">'Energía Transada'!D599</f>
        <v>0</v>
      </c>
    </row>
    <row r="603" spans="1:2" s="86" customFormat="1" x14ac:dyDescent="0.2">
      <c r="A603" s="93">
        <v>591</v>
      </c>
      <c r="B603" s="94">
        <f ca="1">'Energía Transada'!D600</f>
        <v>0</v>
      </c>
    </row>
    <row r="604" spans="1:2" s="86" customFormat="1" x14ac:dyDescent="0.2">
      <c r="A604" s="93">
        <v>592</v>
      </c>
      <c r="B604" s="94">
        <f ca="1">'Energía Transada'!D601</f>
        <v>0</v>
      </c>
    </row>
    <row r="605" spans="1:2" s="86" customFormat="1" x14ac:dyDescent="0.2">
      <c r="A605" s="93">
        <v>593</v>
      </c>
      <c r="B605" s="94">
        <f ca="1">'Energía Transada'!D602</f>
        <v>0</v>
      </c>
    </row>
    <row r="606" spans="1:2" s="86" customFormat="1" x14ac:dyDescent="0.2">
      <c r="A606" s="93">
        <v>594</v>
      </c>
      <c r="B606" s="94">
        <f ca="1">'Energía Transada'!D603</f>
        <v>0</v>
      </c>
    </row>
    <row r="607" spans="1:2" s="86" customFormat="1" x14ac:dyDescent="0.2">
      <c r="A607" s="93">
        <v>595</v>
      </c>
      <c r="B607" s="94">
        <f ca="1">'Energía Transada'!D604</f>
        <v>0</v>
      </c>
    </row>
    <row r="608" spans="1:2" s="86" customFormat="1" x14ac:dyDescent="0.2">
      <c r="A608" s="93">
        <v>596</v>
      </c>
      <c r="B608" s="94">
        <f ca="1">'Energía Transada'!D605</f>
        <v>0</v>
      </c>
    </row>
    <row r="609" spans="1:2" s="86" customFormat="1" x14ac:dyDescent="0.2">
      <c r="A609" s="93">
        <v>597</v>
      </c>
      <c r="B609" s="94">
        <f ca="1">'Energía Transada'!D606</f>
        <v>0</v>
      </c>
    </row>
    <row r="610" spans="1:2" s="86" customFormat="1" x14ac:dyDescent="0.2">
      <c r="A610" s="93">
        <v>598</v>
      </c>
      <c r="B610" s="94">
        <f ca="1">'Energía Transada'!D607</f>
        <v>0</v>
      </c>
    </row>
    <row r="611" spans="1:2" s="86" customFormat="1" x14ac:dyDescent="0.2">
      <c r="A611" s="93">
        <v>599</v>
      </c>
      <c r="B611" s="94">
        <f ca="1">'Energía Transada'!D608</f>
        <v>0</v>
      </c>
    </row>
    <row r="612" spans="1:2" s="86" customFormat="1" x14ac:dyDescent="0.2">
      <c r="A612" s="93">
        <v>600</v>
      </c>
      <c r="B612" s="94">
        <f ca="1">'Energía Transada'!D609</f>
        <v>0</v>
      </c>
    </row>
    <row r="613" spans="1:2" s="86" customFormat="1" x14ac:dyDescent="0.2">
      <c r="A613" s="93">
        <v>601</v>
      </c>
      <c r="B613" s="94">
        <f ca="1">'Energía Transada'!D610</f>
        <v>0</v>
      </c>
    </row>
    <row r="614" spans="1:2" s="86" customFormat="1" x14ac:dyDescent="0.2">
      <c r="A614" s="93">
        <v>602</v>
      </c>
      <c r="B614" s="94">
        <f ca="1">'Energía Transada'!D611</f>
        <v>0</v>
      </c>
    </row>
    <row r="615" spans="1:2" s="86" customFormat="1" x14ac:dyDescent="0.2">
      <c r="A615" s="93">
        <v>603</v>
      </c>
      <c r="B615" s="94">
        <f ca="1">'Energía Transada'!D612</f>
        <v>0</v>
      </c>
    </row>
    <row r="616" spans="1:2" s="86" customFormat="1" x14ac:dyDescent="0.2">
      <c r="A616" s="93">
        <v>604</v>
      </c>
      <c r="B616" s="94">
        <f ca="1">'Energía Transada'!D613</f>
        <v>0</v>
      </c>
    </row>
    <row r="617" spans="1:2" s="86" customFormat="1" x14ac:dyDescent="0.2">
      <c r="A617" s="93">
        <v>605</v>
      </c>
      <c r="B617" s="94">
        <f ca="1">'Energía Transada'!D614</f>
        <v>0</v>
      </c>
    </row>
    <row r="618" spans="1:2" s="86" customFormat="1" x14ac:dyDescent="0.2">
      <c r="A618" s="93">
        <v>606</v>
      </c>
      <c r="B618" s="94">
        <f ca="1">'Energía Transada'!D615</f>
        <v>0</v>
      </c>
    </row>
    <row r="619" spans="1:2" s="86" customFormat="1" x14ac:dyDescent="0.2">
      <c r="A619" s="93">
        <v>607</v>
      </c>
      <c r="B619" s="94">
        <f ca="1">'Energía Transada'!D616</f>
        <v>0</v>
      </c>
    </row>
    <row r="620" spans="1:2" s="86" customFormat="1" x14ac:dyDescent="0.2">
      <c r="A620" s="93">
        <v>608</v>
      </c>
      <c r="B620" s="94">
        <f ca="1">'Energía Transada'!D617</f>
        <v>0</v>
      </c>
    </row>
    <row r="621" spans="1:2" s="86" customFormat="1" x14ac:dyDescent="0.2">
      <c r="A621" s="93">
        <v>609</v>
      </c>
      <c r="B621" s="94">
        <f ca="1">'Energía Transada'!D618</f>
        <v>0</v>
      </c>
    </row>
    <row r="622" spans="1:2" s="86" customFormat="1" x14ac:dyDescent="0.2">
      <c r="A622" s="93">
        <v>610</v>
      </c>
      <c r="B622" s="94">
        <f ca="1">'Energía Transada'!D619</f>
        <v>0</v>
      </c>
    </row>
    <row r="623" spans="1:2" s="86" customFormat="1" x14ac:dyDescent="0.2">
      <c r="A623" s="93">
        <v>611</v>
      </c>
      <c r="B623" s="94">
        <f ca="1">'Energía Transada'!D620</f>
        <v>0</v>
      </c>
    </row>
    <row r="624" spans="1:2" s="86" customFormat="1" x14ac:dyDescent="0.2">
      <c r="A624" s="93">
        <v>612</v>
      </c>
      <c r="B624" s="94">
        <f ca="1">'Energía Transada'!D621</f>
        <v>0</v>
      </c>
    </row>
    <row r="625" spans="1:2" s="86" customFormat="1" x14ac:dyDescent="0.2">
      <c r="A625" s="93">
        <v>613</v>
      </c>
      <c r="B625" s="94">
        <f ca="1">'Energía Transada'!D622</f>
        <v>0</v>
      </c>
    </row>
    <row r="626" spans="1:2" s="86" customFormat="1" x14ac:dyDescent="0.2">
      <c r="A626" s="93">
        <v>614</v>
      </c>
      <c r="B626" s="94">
        <f ca="1">'Energía Transada'!D623</f>
        <v>0</v>
      </c>
    </row>
    <row r="627" spans="1:2" s="86" customFormat="1" x14ac:dyDescent="0.2">
      <c r="A627" s="93">
        <v>615</v>
      </c>
      <c r="B627" s="94">
        <f ca="1">'Energía Transada'!D624</f>
        <v>0</v>
      </c>
    </row>
    <row r="628" spans="1:2" s="86" customFormat="1" x14ac:dyDescent="0.2">
      <c r="A628" s="93">
        <v>616</v>
      </c>
      <c r="B628" s="94">
        <f ca="1">'Energía Transada'!D625</f>
        <v>0</v>
      </c>
    </row>
    <row r="629" spans="1:2" s="86" customFormat="1" x14ac:dyDescent="0.2">
      <c r="A629" s="93">
        <v>617</v>
      </c>
      <c r="B629" s="94">
        <f ca="1">'Energía Transada'!D626</f>
        <v>0</v>
      </c>
    </row>
    <row r="630" spans="1:2" s="86" customFormat="1" x14ac:dyDescent="0.2">
      <c r="A630" s="93">
        <v>618</v>
      </c>
      <c r="B630" s="94">
        <f ca="1">'Energía Transada'!D627</f>
        <v>0</v>
      </c>
    </row>
    <row r="631" spans="1:2" s="86" customFormat="1" x14ac:dyDescent="0.2">
      <c r="A631" s="93">
        <v>619</v>
      </c>
      <c r="B631" s="94">
        <f ca="1">'Energía Transada'!D628</f>
        <v>0</v>
      </c>
    </row>
    <row r="632" spans="1:2" s="86" customFormat="1" x14ac:dyDescent="0.2">
      <c r="A632" s="93">
        <v>620</v>
      </c>
      <c r="B632" s="94">
        <f ca="1">'Energía Transada'!D629</f>
        <v>0</v>
      </c>
    </row>
    <row r="633" spans="1:2" s="86" customFormat="1" x14ac:dyDescent="0.2">
      <c r="A633" s="93">
        <v>621</v>
      </c>
      <c r="B633" s="94">
        <f ca="1">'Energía Transada'!D630</f>
        <v>0</v>
      </c>
    </row>
    <row r="634" spans="1:2" s="86" customFormat="1" x14ac:dyDescent="0.2">
      <c r="A634" s="93">
        <v>622</v>
      </c>
      <c r="B634" s="94">
        <f ca="1">'Energía Transada'!D631</f>
        <v>0</v>
      </c>
    </row>
    <row r="635" spans="1:2" s="86" customFormat="1" x14ac:dyDescent="0.2">
      <c r="A635" s="93">
        <v>623</v>
      </c>
      <c r="B635" s="94">
        <f ca="1">'Energía Transada'!D632</f>
        <v>0</v>
      </c>
    </row>
    <row r="636" spans="1:2" s="86" customFormat="1" x14ac:dyDescent="0.2">
      <c r="A636" s="93">
        <v>624</v>
      </c>
      <c r="B636" s="94">
        <f ca="1">'Energía Transada'!D633</f>
        <v>0</v>
      </c>
    </row>
    <row r="637" spans="1:2" s="86" customFormat="1" x14ac:dyDescent="0.2">
      <c r="A637" s="93">
        <v>625</v>
      </c>
      <c r="B637" s="94">
        <f ca="1">'Energía Transada'!D634</f>
        <v>0</v>
      </c>
    </row>
    <row r="638" spans="1:2" s="86" customFormat="1" x14ac:dyDescent="0.2">
      <c r="A638" s="93">
        <v>626</v>
      </c>
      <c r="B638" s="94">
        <f ca="1">'Energía Transada'!D635</f>
        <v>0</v>
      </c>
    </row>
    <row r="639" spans="1:2" s="86" customFormat="1" x14ac:dyDescent="0.2">
      <c r="A639" s="93">
        <v>627</v>
      </c>
      <c r="B639" s="94">
        <f ca="1">'Energía Transada'!D636</f>
        <v>0</v>
      </c>
    </row>
    <row r="640" spans="1:2" s="86" customFormat="1" x14ac:dyDescent="0.2">
      <c r="A640" s="93">
        <v>628</v>
      </c>
      <c r="B640" s="94">
        <f ca="1">'Energía Transada'!D637</f>
        <v>0</v>
      </c>
    </row>
    <row r="641" spans="1:2" s="86" customFormat="1" x14ac:dyDescent="0.2">
      <c r="A641" s="93">
        <v>629</v>
      </c>
      <c r="B641" s="94">
        <f ca="1">'Energía Transada'!D638</f>
        <v>0</v>
      </c>
    </row>
    <row r="642" spans="1:2" s="86" customFormat="1" x14ac:dyDescent="0.2">
      <c r="A642" s="93">
        <v>630</v>
      </c>
      <c r="B642" s="94">
        <f ca="1">'Energía Transada'!D639</f>
        <v>0</v>
      </c>
    </row>
    <row r="643" spans="1:2" s="86" customFormat="1" x14ac:dyDescent="0.2">
      <c r="A643" s="93">
        <v>631</v>
      </c>
      <c r="B643" s="94">
        <f ca="1">'Energía Transada'!D640</f>
        <v>0</v>
      </c>
    </row>
    <row r="644" spans="1:2" s="86" customFormat="1" x14ac:dyDescent="0.2">
      <c r="A644" s="93">
        <v>632</v>
      </c>
      <c r="B644" s="94">
        <f ca="1">'Energía Transada'!D641</f>
        <v>0</v>
      </c>
    </row>
    <row r="645" spans="1:2" s="86" customFormat="1" x14ac:dyDescent="0.2">
      <c r="A645" s="93">
        <v>633</v>
      </c>
      <c r="B645" s="94">
        <f ca="1">'Energía Transada'!D642</f>
        <v>0</v>
      </c>
    </row>
    <row r="646" spans="1:2" s="86" customFormat="1" x14ac:dyDescent="0.2">
      <c r="A646" s="93">
        <v>634</v>
      </c>
      <c r="B646" s="94">
        <f ca="1">'Energía Transada'!D643</f>
        <v>0</v>
      </c>
    </row>
    <row r="647" spans="1:2" s="86" customFormat="1" x14ac:dyDescent="0.2">
      <c r="A647" s="93">
        <v>635</v>
      </c>
      <c r="B647" s="94">
        <f ca="1">'Energía Transada'!D644</f>
        <v>0</v>
      </c>
    </row>
    <row r="648" spans="1:2" s="86" customFormat="1" x14ac:dyDescent="0.2">
      <c r="A648" s="93">
        <v>636</v>
      </c>
      <c r="B648" s="94">
        <f ca="1">'Energía Transada'!D645</f>
        <v>0</v>
      </c>
    </row>
    <row r="649" spans="1:2" s="86" customFormat="1" x14ac:dyDescent="0.2">
      <c r="A649" s="93">
        <v>637</v>
      </c>
      <c r="B649" s="94">
        <f ca="1">'Energía Transada'!D646</f>
        <v>0</v>
      </c>
    </row>
    <row r="650" spans="1:2" s="86" customFormat="1" x14ac:dyDescent="0.2">
      <c r="A650" s="93">
        <v>638</v>
      </c>
      <c r="B650" s="94">
        <f ca="1">'Energía Transada'!D647</f>
        <v>0</v>
      </c>
    </row>
    <row r="651" spans="1:2" s="86" customFormat="1" x14ac:dyDescent="0.2">
      <c r="A651" s="93">
        <v>639</v>
      </c>
      <c r="B651" s="94">
        <f ca="1">'Energía Transada'!D648</f>
        <v>0</v>
      </c>
    </row>
    <row r="652" spans="1:2" s="86" customFormat="1" x14ac:dyDescent="0.2">
      <c r="A652" s="93">
        <v>640</v>
      </c>
      <c r="B652" s="94">
        <f ca="1">'Energía Transada'!D649</f>
        <v>0</v>
      </c>
    </row>
    <row r="653" spans="1:2" s="86" customFormat="1" x14ac:dyDescent="0.2">
      <c r="A653" s="93">
        <v>641</v>
      </c>
      <c r="B653" s="94">
        <f ca="1">'Energía Transada'!D650</f>
        <v>0</v>
      </c>
    </row>
    <row r="654" spans="1:2" s="86" customFormat="1" x14ac:dyDescent="0.2">
      <c r="A654" s="93">
        <v>642</v>
      </c>
      <c r="B654" s="94">
        <f ca="1">'Energía Transada'!D651</f>
        <v>0</v>
      </c>
    </row>
    <row r="655" spans="1:2" s="86" customFormat="1" x14ac:dyDescent="0.2">
      <c r="A655" s="93">
        <v>643</v>
      </c>
      <c r="B655" s="94">
        <f ca="1">'Energía Transada'!D652</f>
        <v>0</v>
      </c>
    </row>
    <row r="656" spans="1:2" s="86" customFormat="1" x14ac:dyDescent="0.2">
      <c r="A656" s="93">
        <v>644</v>
      </c>
      <c r="B656" s="94">
        <f ca="1">'Energía Transada'!D653</f>
        <v>0</v>
      </c>
    </row>
    <row r="657" spans="1:2" s="86" customFormat="1" x14ac:dyDescent="0.2">
      <c r="A657" s="93">
        <v>645</v>
      </c>
      <c r="B657" s="94">
        <f ca="1">'Energía Transada'!D654</f>
        <v>0</v>
      </c>
    </row>
    <row r="658" spans="1:2" s="86" customFormat="1" x14ac:dyDescent="0.2">
      <c r="A658" s="93">
        <v>646</v>
      </c>
      <c r="B658" s="94">
        <f ca="1">'Energía Transada'!D655</f>
        <v>0</v>
      </c>
    </row>
    <row r="659" spans="1:2" s="86" customFormat="1" x14ac:dyDescent="0.2">
      <c r="A659" s="93">
        <v>647</v>
      </c>
      <c r="B659" s="94">
        <f ca="1">'Energía Transada'!D656</f>
        <v>0</v>
      </c>
    </row>
    <row r="660" spans="1:2" s="86" customFormat="1" x14ac:dyDescent="0.2">
      <c r="A660" s="93">
        <v>648</v>
      </c>
      <c r="B660" s="94">
        <f ca="1">'Energía Transada'!D657</f>
        <v>0</v>
      </c>
    </row>
    <row r="661" spans="1:2" s="86" customFormat="1" x14ac:dyDescent="0.2">
      <c r="A661" s="93">
        <v>649</v>
      </c>
      <c r="B661" s="94">
        <f ca="1">'Energía Transada'!D658</f>
        <v>0</v>
      </c>
    </row>
    <row r="662" spans="1:2" s="86" customFormat="1" x14ac:dyDescent="0.2">
      <c r="A662" s="93">
        <v>650</v>
      </c>
      <c r="B662" s="94">
        <f ca="1">'Energía Transada'!D659</f>
        <v>0</v>
      </c>
    </row>
    <row r="663" spans="1:2" s="86" customFormat="1" x14ac:dyDescent="0.2">
      <c r="A663" s="93">
        <v>651</v>
      </c>
      <c r="B663" s="94">
        <f ca="1">'Energía Transada'!D660</f>
        <v>0</v>
      </c>
    </row>
    <row r="664" spans="1:2" s="86" customFormat="1" x14ac:dyDescent="0.2">
      <c r="A664" s="93">
        <v>652</v>
      </c>
      <c r="B664" s="94">
        <f ca="1">'Energía Transada'!D661</f>
        <v>0</v>
      </c>
    </row>
    <row r="665" spans="1:2" s="86" customFormat="1" x14ac:dyDescent="0.2">
      <c r="A665" s="93">
        <v>653</v>
      </c>
      <c r="B665" s="94">
        <f ca="1">'Energía Transada'!D662</f>
        <v>0</v>
      </c>
    </row>
    <row r="666" spans="1:2" s="86" customFormat="1" x14ac:dyDescent="0.2">
      <c r="A666" s="93">
        <v>654</v>
      </c>
      <c r="B666" s="94">
        <f ca="1">'Energía Transada'!D663</f>
        <v>0</v>
      </c>
    </row>
    <row r="667" spans="1:2" s="86" customFormat="1" x14ac:dyDescent="0.2">
      <c r="A667" s="93">
        <v>655</v>
      </c>
      <c r="B667" s="94">
        <f ca="1">'Energía Transada'!D664</f>
        <v>0</v>
      </c>
    </row>
    <row r="668" spans="1:2" s="86" customFormat="1" x14ac:dyDescent="0.2">
      <c r="A668" s="93">
        <v>656</v>
      </c>
      <c r="B668" s="94">
        <f ca="1">'Energía Transada'!D665</f>
        <v>0</v>
      </c>
    </row>
    <row r="669" spans="1:2" s="86" customFormat="1" x14ac:dyDescent="0.2">
      <c r="A669" s="93">
        <v>657</v>
      </c>
      <c r="B669" s="94">
        <f ca="1">'Energía Transada'!D666</f>
        <v>0</v>
      </c>
    </row>
    <row r="670" spans="1:2" s="86" customFormat="1" x14ac:dyDescent="0.2">
      <c r="A670" s="93">
        <v>658</v>
      </c>
      <c r="B670" s="94">
        <f ca="1">'Energía Transada'!D667</f>
        <v>0</v>
      </c>
    </row>
    <row r="671" spans="1:2" s="86" customFormat="1" x14ac:dyDescent="0.2">
      <c r="A671" s="93">
        <v>659</v>
      </c>
      <c r="B671" s="94">
        <f ca="1">'Energía Transada'!D668</f>
        <v>0</v>
      </c>
    </row>
    <row r="672" spans="1:2" s="86" customFormat="1" x14ac:dyDescent="0.2">
      <c r="A672" s="93">
        <v>660</v>
      </c>
      <c r="B672" s="94">
        <f ca="1">'Energía Transada'!D669</f>
        <v>0</v>
      </c>
    </row>
    <row r="673" spans="1:2" s="86" customFormat="1" x14ac:dyDescent="0.2">
      <c r="A673" s="93">
        <v>661</v>
      </c>
      <c r="B673" s="94">
        <f ca="1">'Energía Transada'!D670</f>
        <v>0</v>
      </c>
    </row>
    <row r="674" spans="1:2" s="86" customFormat="1" x14ac:dyDescent="0.2">
      <c r="A674" s="93">
        <v>662</v>
      </c>
      <c r="B674" s="94">
        <f ca="1">'Energía Transada'!D671</f>
        <v>0</v>
      </c>
    </row>
    <row r="675" spans="1:2" s="86" customFormat="1" x14ac:dyDescent="0.2">
      <c r="A675" s="93">
        <v>663</v>
      </c>
      <c r="B675" s="94">
        <f ca="1">'Energía Transada'!D672</f>
        <v>0</v>
      </c>
    </row>
    <row r="676" spans="1:2" s="86" customFormat="1" x14ac:dyDescent="0.2">
      <c r="A676" s="93">
        <v>664</v>
      </c>
      <c r="B676" s="94">
        <f ca="1">'Energía Transada'!D673</f>
        <v>1.0131986999999999E-3</v>
      </c>
    </row>
    <row r="677" spans="1:2" s="86" customFormat="1" x14ac:dyDescent="0.2">
      <c r="A677" s="93">
        <v>665</v>
      </c>
      <c r="B677" s="94">
        <f ca="1">'Energía Transada'!D674</f>
        <v>1.9084814153999998</v>
      </c>
    </row>
    <row r="678" spans="1:2" s="86" customFormat="1" x14ac:dyDescent="0.2">
      <c r="A678" s="93">
        <v>666</v>
      </c>
      <c r="B678" s="94">
        <f ca="1">'Energía Transada'!D675</f>
        <v>643.64569937190004</v>
      </c>
    </row>
    <row r="679" spans="1:2" s="86" customFormat="1" x14ac:dyDescent="0.2">
      <c r="A679" s="93">
        <v>667</v>
      </c>
      <c r="B679" s="94">
        <f ca="1">'Energía Transada'!D676</f>
        <v>845.1810911117999</v>
      </c>
    </row>
    <row r="680" spans="1:2" s="86" customFormat="1" x14ac:dyDescent="0.2">
      <c r="A680" s="93">
        <v>668</v>
      </c>
      <c r="B680" s="94">
        <f ca="1">'Energía Transada'!D677</f>
        <v>514.96275367470002</v>
      </c>
    </row>
    <row r="681" spans="1:2" s="86" customFormat="1" x14ac:dyDescent="0.2">
      <c r="A681" s="93">
        <v>669</v>
      </c>
      <c r="B681" s="94">
        <f ca="1">'Energía Transada'!D678</f>
        <v>450.72771093749998</v>
      </c>
    </row>
    <row r="682" spans="1:2" s="86" customFormat="1" x14ac:dyDescent="0.2">
      <c r="A682" s="93">
        <v>670</v>
      </c>
      <c r="B682" s="94">
        <f ca="1">'Energía Transada'!D679</f>
        <v>970.25327182289982</v>
      </c>
    </row>
    <row r="683" spans="1:2" s="86" customFormat="1" x14ac:dyDescent="0.2">
      <c r="A683" s="93">
        <v>671</v>
      </c>
      <c r="B683" s="94">
        <f ca="1">'Energía Transada'!D680</f>
        <v>1109.3762150999999</v>
      </c>
    </row>
    <row r="684" spans="1:2" s="86" customFormat="1" x14ac:dyDescent="0.2">
      <c r="A684" s="93">
        <v>672</v>
      </c>
      <c r="B684" s="94">
        <f ca="1">'Energía Transada'!D681</f>
        <v>1014.2356224</v>
      </c>
    </row>
    <row r="685" spans="1:2" s="86" customFormat="1" x14ac:dyDescent="0.2">
      <c r="A685" s="93">
        <v>673</v>
      </c>
      <c r="B685" s="94">
        <f ca="1">'Energía Transada'!D682</f>
        <v>867.00750251909994</v>
      </c>
    </row>
    <row r="686" spans="1:2" s="86" customFormat="1" x14ac:dyDescent="0.2">
      <c r="A686" s="93">
        <v>674</v>
      </c>
      <c r="B686" s="94">
        <f ca="1">'Energía Transada'!D683</f>
        <v>328.07458680899998</v>
      </c>
    </row>
    <row r="687" spans="1:2" s="86" customFormat="1" x14ac:dyDescent="0.2">
      <c r="A687" s="93">
        <v>675</v>
      </c>
      <c r="B687" s="94">
        <f ca="1">'Energía Transada'!D684</f>
        <v>247.67239468439999</v>
      </c>
    </row>
    <row r="688" spans="1:2" s="86" customFormat="1" x14ac:dyDescent="0.2">
      <c r="A688" s="93">
        <v>676</v>
      </c>
      <c r="B688" s="94">
        <f ca="1">'Energía Transada'!D685</f>
        <v>10.5655861077</v>
      </c>
    </row>
    <row r="689" spans="1:2" s="86" customFormat="1" x14ac:dyDescent="0.2">
      <c r="A689" s="93">
        <v>677</v>
      </c>
      <c r="B689" s="94">
        <f ca="1">'Energía Transada'!D686</f>
        <v>0</v>
      </c>
    </row>
    <row r="690" spans="1:2" s="86" customFormat="1" x14ac:dyDescent="0.2">
      <c r="A690" s="93">
        <v>678</v>
      </c>
      <c r="B690" s="94">
        <f ca="1">'Energía Transada'!D687</f>
        <v>0</v>
      </c>
    </row>
    <row r="691" spans="1:2" s="86" customFormat="1" x14ac:dyDescent="0.2">
      <c r="A691" s="93">
        <v>679</v>
      </c>
      <c r="B691" s="94">
        <f ca="1">'Energía Transada'!D688</f>
        <v>0</v>
      </c>
    </row>
    <row r="692" spans="1:2" s="86" customFormat="1" x14ac:dyDescent="0.2">
      <c r="A692" s="93">
        <v>680</v>
      </c>
      <c r="B692" s="94">
        <f ca="1">'Energía Transada'!D689</f>
        <v>0</v>
      </c>
    </row>
    <row r="693" spans="1:2" s="86" customFormat="1" x14ac:dyDescent="0.2">
      <c r="A693" s="93">
        <v>681</v>
      </c>
      <c r="B693" s="94">
        <f ca="1">'Energía Transada'!D690</f>
        <v>0</v>
      </c>
    </row>
    <row r="694" spans="1:2" s="86" customFormat="1" x14ac:dyDescent="0.2">
      <c r="A694" s="93">
        <v>682</v>
      </c>
      <c r="B694" s="94">
        <f ca="1">'Energía Transada'!D691</f>
        <v>0</v>
      </c>
    </row>
    <row r="695" spans="1:2" s="86" customFormat="1" x14ac:dyDescent="0.2">
      <c r="A695" s="93">
        <v>683</v>
      </c>
      <c r="B695" s="94">
        <f ca="1">'Energía Transada'!D692</f>
        <v>0</v>
      </c>
    </row>
    <row r="696" spans="1:2" s="86" customFormat="1" x14ac:dyDescent="0.2">
      <c r="A696" s="93">
        <v>684</v>
      </c>
      <c r="B696" s="94">
        <f ca="1">'Energía Transada'!D693</f>
        <v>0</v>
      </c>
    </row>
    <row r="697" spans="1:2" s="86" customFormat="1" x14ac:dyDescent="0.2">
      <c r="A697" s="93">
        <v>685</v>
      </c>
      <c r="B697" s="94">
        <f ca="1">'Energía Transada'!D694</f>
        <v>0</v>
      </c>
    </row>
    <row r="698" spans="1:2" s="86" customFormat="1" x14ac:dyDescent="0.2">
      <c r="A698" s="93">
        <v>686</v>
      </c>
      <c r="B698" s="94">
        <f ca="1">'Energía Transada'!D695</f>
        <v>3.0585358838999994</v>
      </c>
    </row>
    <row r="699" spans="1:2" s="86" customFormat="1" x14ac:dyDescent="0.2">
      <c r="A699" s="93">
        <v>687</v>
      </c>
      <c r="B699" s="94">
        <f ca="1">'Energía Transada'!D696</f>
        <v>111.0918874881</v>
      </c>
    </row>
    <row r="700" spans="1:2" s="86" customFormat="1" x14ac:dyDescent="0.2">
      <c r="A700" s="93">
        <v>688</v>
      </c>
      <c r="B700" s="94">
        <f ca="1">'Energía Transada'!D697</f>
        <v>198.6872285979</v>
      </c>
    </row>
    <row r="701" spans="1:2" s="86" customFormat="1" x14ac:dyDescent="0.2">
      <c r="A701" s="93">
        <v>689</v>
      </c>
      <c r="B701" s="94">
        <f ca="1">'Energía Transada'!D698</f>
        <v>420.30196223699994</v>
      </c>
    </row>
    <row r="702" spans="1:2" s="86" customFormat="1" x14ac:dyDescent="0.2">
      <c r="A702" s="93">
        <v>690</v>
      </c>
      <c r="B702" s="94">
        <f ca="1">'Energía Transada'!D699</f>
        <v>1117.5030328610999</v>
      </c>
    </row>
    <row r="703" spans="1:2" s="86" customFormat="1" x14ac:dyDescent="0.2">
      <c r="A703" s="93">
        <v>691</v>
      </c>
      <c r="B703" s="94">
        <f ca="1">'Energía Transada'!D700</f>
        <v>969.87869510039991</v>
      </c>
    </row>
    <row r="704" spans="1:2" s="86" customFormat="1" x14ac:dyDescent="0.2">
      <c r="A704" s="93">
        <v>692</v>
      </c>
      <c r="B704" s="94">
        <f ca="1">'Energía Transada'!D701</f>
        <v>914.68713493230007</v>
      </c>
    </row>
    <row r="705" spans="1:2" s="86" customFormat="1" x14ac:dyDescent="0.2">
      <c r="A705" s="93">
        <v>693</v>
      </c>
      <c r="B705" s="94">
        <f ca="1">'Energía Transada'!D702</f>
        <v>699.36076585379988</v>
      </c>
    </row>
    <row r="706" spans="1:2" s="86" customFormat="1" x14ac:dyDescent="0.2">
      <c r="A706" s="93">
        <v>694</v>
      </c>
      <c r="B706" s="94">
        <f ca="1">'Energía Transada'!D703</f>
        <v>522.79421497320004</v>
      </c>
    </row>
    <row r="707" spans="1:2" s="86" customFormat="1" x14ac:dyDescent="0.2">
      <c r="A707" s="93">
        <v>695</v>
      </c>
      <c r="B707" s="94">
        <f ca="1">'Energía Transada'!D704</f>
        <v>611.29313951009999</v>
      </c>
    </row>
    <row r="708" spans="1:2" s="86" customFormat="1" x14ac:dyDescent="0.2">
      <c r="A708" s="93">
        <v>696</v>
      </c>
      <c r="B708" s="94">
        <f ca="1">'Energía Transada'!D705</f>
        <v>744.14663717819997</v>
      </c>
    </row>
    <row r="709" spans="1:2" s="86" customFormat="1" x14ac:dyDescent="0.2">
      <c r="A709" s="93">
        <v>697</v>
      </c>
      <c r="B709" s="94">
        <f ca="1">'Energía Transada'!D706</f>
        <v>519.86503442399987</v>
      </c>
    </row>
    <row r="710" spans="1:2" s="86" customFormat="1" x14ac:dyDescent="0.2">
      <c r="A710" s="93">
        <v>698</v>
      </c>
      <c r="B710" s="94">
        <f ca="1">'Energía Transada'!D707</f>
        <v>465.26268486179998</v>
      </c>
    </row>
    <row r="711" spans="1:2" s="86" customFormat="1" x14ac:dyDescent="0.2">
      <c r="A711" s="93">
        <v>699</v>
      </c>
      <c r="B711" s="94">
        <f ca="1">'Energía Transada'!D708</f>
        <v>261.6047804904</v>
      </c>
    </row>
    <row r="712" spans="1:2" s="86" customFormat="1" x14ac:dyDescent="0.2">
      <c r="A712" s="93">
        <v>700</v>
      </c>
      <c r="B712" s="94">
        <f ca="1">'Energía Transada'!D709</f>
        <v>703.23896446020001</v>
      </c>
    </row>
    <row r="713" spans="1:2" s="86" customFormat="1" x14ac:dyDescent="0.2">
      <c r="A713" s="93">
        <v>701</v>
      </c>
      <c r="B713" s="94">
        <f ca="1">'Energía Transada'!D710</f>
        <v>472.03684614479999</v>
      </c>
    </row>
    <row r="714" spans="1:2" s="86" customFormat="1" x14ac:dyDescent="0.2">
      <c r="A714" s="93">
        <v>702</v>
      </c>
      <c r="B714" s="94">
        <f ca="1">'Energía Transada'!D711</f>
        <v>875.97921852570005</v>
      </c>
    </row>
    <row r="715" spans="1:2" s="86" customFormat="1" x14ac:dyDescent="0.2">
      <c r="A715" s="93">
        <v>703</v>
      </c>
      <c r="B715" s="94">
        <f ca="1">'Energía Transada'!D712</f>
        <v>1167.6814620000002</v>
      </c>
    </row>
    <row r="716" spans="1:2" s="86" customFormat="1" x14ac:dyDescent="0.2">
      <c r="A716" s="93">
        <v>704</v>
      </c>
      <c r="B716" s="94">
        <f ca="1">'Energía Transada'!D713</f>
        <v>938.70622647089999</v>
      </c>
    </row>
    <row r="717" spans="1:2" s="86" customFormat="1" x14ac:dyDescent="0.2">
      <c r="A717" s="93">
        <v>705</v>
      </c>
      <c r="B717" s="94">
        <f ca="1">'Energía Transada'!D714</f>
        <v>860.08739210939996</v>
      </c>
    </row>
    <row r="718" spans="1:2" s="86" customFormat="1" x14ac:dyDescent="0.2">
      <c r="A718" s="93">
        <v>706</v>
      </c>
      <c r="B718" s="94">
        <f ca="1">'Energía Transada'!D715</f>
        <v>425.50264833539995</v>
      </c>
    </row>
    <row r="719" spans="1:2" s="86" customFormat="1" x14ac:dyDescent="0.2">
      <c r="A719" s="93">
        <v>707</v>
      </c>
      <c r="B719" s="94">
        <f ca="1">'Energía Transada'!D716</f>
        <v>578.03823222359995</v>
      </c>
    </row>
    <row r="720" spans="1:2" s="86" customFormat="1" x14ac:dyDescent="0.2">
      <c r="A720" s="93">
        <v>708</v>
      </c>
      <c r="B720" s="94">
        <f ca="1">'Energía Transada'!D717</f>
        <v>766.36638238859996</v>
      </c>
    </row>
    <row r="721" spans="1:2" s="86" customFormat="1" x14ac:dyDescent="0.2">
      <c r="A721" s="93">
        <v>709</v>
      </c>
      <c r="B721" s="94">
        <f ca="1">'Energía Transada'!D718</f>
        <v>767.25493323750004</v>
      </c>
    </row>
    <row r="722" spans="1:2" s="86" customFormat="1" x14ac:dyDescent="0.2">
      <c r="A722" s="93">
        <v>710</v>
      </c>
      <c r="B722" s="94">
        <f ca="1">'Energía Transada'!D719</f>
        <v>583.99654880670005</v>
      </c>
    </row>
    <row r="723" spans="1:2" s="86" customFormat="1" x14ac:dyDescent="0.2">
      <c r="A723" s="93">
        <v>711</v>
      </c>
      <c r="B723" s="94">
        <f ca="1">'Energía Transada'!D720</f>
        <v>1050.7548752091</v>
      </c>
    </row>
    <row r="724" spans="1:2" s="86" customFormat="1" x14ac:dyDescent="0.2">
      <c r="A724" s="93">
        <v>712</v>
      </c>
      <c r="B724" s="94">
        <f ca="1">'Energía Transada'!D721</f>
        <v>710.20978978889991</v>
      </c>
    </row>
    <row r="725" spans="1:2" s="86" customFormat="1" x14ac:dyDescent="0.2">
      <c r="A725" s="93">
        <v>713</v>
      </c>
      <c r="B725" s="94">
        <f ca="1">'Energía Transada'!D722</f>
        <v>1121.5668940679998</v>
      </c>
    </row>
    <row r="726" spans="1:2" s="86" customFormat="1" x14ac:dyDescent="0.2">
      <c r="A726" s="93">
        <v>714</v>
      </c>
      <c r="B726" s="94">
        <f ca="1">'Energía Transada'!D723</f>
        <v>882.18469496699993</v>
      </c>
    </row>
    <row r="727" spans="1:2" s="86" customFormat="1" x14ac:dyDescent="0.2">
      <c r="A727" s="93">
        <v>715</v>
      </c>
      <c r="B727" s="94">
        <f ca="1">'Energía Transada'!D724</f>
        <v>921.80090259239978</v>
      </c>
    </row>
    <row r="728" spans="1:2" s="86" customFormat="1" x14ac:dyDescent="0.2">
      <c r="A728" s="93">
        <v>716</v>
      </c>
      <c r="B728" s="94">
        <f ca="1">'Energía Transada'!D725</f>
        <v>872.10403095690003</v>
      </c>
    </row>
    <row r="729" spans="1:2" s="86" customFormat="1" x14ac:dyDescent="0.2">
      <c r="A729" s="93">
        <v>717</v>
      </c>
      <c r="B729" s="94">
        <f ca="1">'Energía Transada'!D726</f>
        <v>891.37634958060005</v>
      </c>
    </row>
    <row r="730" spans="1:2" s="86" customFormat="1" x14ac:dyDescent="0.2">
      <c r="A730" s="93">
        <v>718</v>
      </c>
      <c r="B730" s="94">
        <f ca="1">'Energía Transada'!D727</f>
        <v>1025.0530996916998</v>
      </c>
    </row>
    <row r="731" spans="1:2" s="86" customFormat="1" x14ac:dyDescent="0.2">
      <c r="A731" s="93">
        <v>719</v>
      </c>
      <c r="B731" s="94">
        <f ca="1">'Energía Transada'!D728</f>
        <v>1122.810960393</v>
      </c>
    </row>
    <row r="732" spans="1:2" s="86" customFormat="1" x14ac:dyDescent="0.2">
      <c r="A732" s="93">
        <v>720</v>
      </c>
      <c r="B732" s="94">
        <f ca="1">'Energía Transada'!D729</f>
        <v>1329.9428822909999</v>
      </c>
    </row>
    <row r="733" spans="1:2" s="86" customFormat="1" x14ac:dyDescent="0.2">
      <c r="A733" s="93">
        <v>721</v>
      </c>
      <c r="B733" s="94">
        <f ca="1">'Energía Transada'!D730</f>
        <v>1247.5233017999999</v>
      </c>
    </row>
    <row r="734" spans="1:2" s="86" customFormat="1" x14ac:dyDescent="0.2">
      <c r="A734" s="93">
        <v>722</v>
      </c>
      <c r="B734" s="94">
        <f ca="1">'Energía Transada'!D731</f>
        <v>1022.9576727</v>
      </c>
    </row>
    <row r="735" spans="1:2" s="86" customFormat="1" x14ac:dyDescent="0.2">
      <c r="A735" s="93">
        <v>723</v>
      </c>
      <c r="B735" s="94">
        <f ca="1">'Energía Transada'!D732</f>
        <v>929.33882246910002</v>
      </c>
    </row>
    <row r="736" spans="1:2" s="86" customFormat="1" x14ac:dyDescent="0.2">
      <c r="A736" s="93">
        <v>724</v>
      </c>
      <c r="B736" s="94">
        <f ca="1">'Energía Transada'!D733</f>
        <v>317.77209383249999</v>
      </c>
    </row>
    <row r="737" spans="1:2" s="86" customFormat="1" x14ac:dyDescent="0.2">
      <c r="A737" s="93">
        <v>725</v>
      </c>
      <c r="B737" s="94">
        <f ca="1">'Energía Transada'!D734</f>
        <v>446.54519326319996</v>
      </c>
    </row>
    <row r="738" spans="1:2" s="86" customFormat="1" x14ac:dyDescent="0.2">
      <c r="A738" s="93">
        <v>726</v>
      </c>
      <c r="B738" s="94">
        <f ca="1">'Energía Transada'!D735</f>
        <v>708.81339725969997</v>
      </c>
    </row>
    <row r="739" spans="1:2" s="86" customFormat="1" x14ac:dyDescent="0.2">
      <c r="A739" s="93">
        <v>727</v>
      </c>
      <c r="B739" s="94">
        <f ca="1">'Energía Transada'!D736</f>
        <v>407.12083346429995</v>
      </c>
    </row>
    <row r="740" spans="1:2" s="86" customFormat="1" x14ac:dyDescent="0.2">
      <c r="A740" s="93">
        <v>728</v>
      </c>
      <c r="B740" s="94">
        <f ca="1">'Energía Transada'!D737</f>
        <v>449.77564906559991</v>
      </c>
    </row>
    <row r="741" spans="1:2" s="86" customFormat="1" x14ac:dyDescent="0.2">
      <c r="A741" s="93">
        <v>729</v>
      </c>
      <c r="B741" s="94">
        <f ca="1">'Energía Transada'!D738</f>
        <v>182.55661863809996</v>
      </c>
    </row>
    <row r="742" spans="1:2" s="86" customFormat="1" x14ac:dyDescent="0.2">
      <c r="A742" s="93">
        <v>730</v>
      </c>
      <c r="B742" s="94">
        <f ca="1">'Energía Transada'!D739</f>
        <v>176.15562819359999</v>
      </c>
    </row>
    <row r="743" spans="1:2" s="86" customFormat="1" x14ac:dyDescent="0.2">
      <c r="A743" s="93">
        <v>731</v>
      </c>
      <c r="B743" s="94">
        <f ca="1">'Energía Transada'!D740</f>
        <v>128.53643070929999</v>
      </c>
    </row>
    <row r="744" spans="1:2" s="86" customFormat="1" x14ac:dyDescent="0.2">
      <c r="A744" s="93">
        <v>732</v>
      </c>
      <c r="B744" s="94">
        <f ca="1">'Energía Transada'!D741</f>
        <v>142.95582373890002</v>
      </c>
    </row>
    <row r="745" spans="1:2" s="86" customFormat="1" x14ac:dyDescent="0.2">
      <c r="A745" s="93">
        <v>733</v>
      </c>
      <c r="B745" s="94">
        <f ca="1">'Energía Transada'!D742</f>
        <v>118.14526667129999</v>
      </c>
    </row>
    <row r="746" spans="1:2" s="86" customFormat="1" x14ac:dyDescent="0.2">
      <c r="A746" s="93">
        <v>734</v>
      </c>
      <c r="B746" s="94">
        <f ca="1">'Energía Transada'!D743</f>
        <v>199.8918146808</v>
      </c>
    </row>
    <row r="747" spans="1:2" s="86" customFormat="1" x14ac:dyDescent="0.2">
      <c r="A747" s="93">
        <v>735</v>
      </c>
      <c r="B747" s="94">
        <f ca="1">'Energía Transada'!D744</f>
        <v>295.34139776609999</v>
      </c>
    </row>
    <row r="748" spans="1:2" s="86" customFormat="1" x14ac:dyDescent="0.2">
      <c r="A748" s="93">
        <v>736</v>
      </c>
      <c r="B748" s="94">
        <f ca="1">'Energía Transada'!D745</f>
        <v>318.8789925918</v>
      </c>
    </row>
    <row r="749" spans="1:2" s="86" customFormat="1" x14ac:dyDescent="0.2">
      <c r="A749" s="93">
        <v>737</v>
      </c>
      <c r="B749" s="94">
        <f ca="1">'Energía Transada'!D746</f>
        <v>337.90872128609993</v>
      </c>
    </row>
    <row r="750" spans="1:2" s="86" customFormat="1" x14ac:dyDescent="0.2">
      <c r="A750" s="93">
        <v>738</v>
      </c>
      <c r="B750" s="94">
        <f ca="1">'Energía Transada'!D747</f>
        <v>420.32746173059996</v>
      </c>
    </row>
    <row r="751" spans="1:2" s="86" customFormat="1" x14ac:dyDescent="0.2">
      <c r="A751" s="93">
        <v>739</v>
      </c>
      <c r="B751" s="94">
        <f ca="1">'Energía Transada'!D748</f>
        <v>404.8252489047</v>
      </c>
    </row>
    <row r="752" spans="1:2" s="86" customFormat="1" x14ac:dyDescent="0.2">
      <c r="A752" s="93">
        <v>740</v>
      </c>
      <c r="B752" s="94">
        <f ca="1">'Energía Transada'!D749</f>
        <v>436.4291815325999</v>
      </c>
    </row>
    <row r="753" spans="1:2" s="86" customFormat="1" x14ac:dyDescent="0.2">
      <c r="A753" s="93">
        <v>741</v>
      </c>
      <c r="B753" s="94">
        <f ca="1">'Energía Transada'!D750</f>
        <v>556.36791503609993</v>
      </c>
    </row>
    <row r="754" spans="1:2" s="86" customFormat="1" x14ac:dyDescent="0.2">
      <c r="A754" s="93">
        <v>742</v>
      </c>
      <c r="B754" s="94">
        <f ca="1">'Energía Transada'!D751</f>
        <v>593.47308865409991</v>
      </c>
    </row>
    <row r="755" spans="1:2" s="86" customFormat="1" x14ac:dyDescent="0.2">
      <c r="A755" s="93">
        <v>743</v>
      </c>
      <c r="B755" s="94">
        <f ca="1">'Energía Transada'!D752</f>
        <v>341.06776173629999</v>
      </c>
    </row>
    <row r="756" spans="1:2" s="86" customFormat="1" x14ac:dyDescent="0.2">
      <c r="A756" s="93">
        <v>744</v>
      </c>
      <c r="B756" s="94">
        <f ca="1">'Energía Transada'!D753</f>
        <v>55.221489642000002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J10" sqref="J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0" t="s">
        <v>63</v>
      </c>
      <c r="G2" s="101"/>
      <c r="H2" s="102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64</v>
      </c>
      <c r="F4" s="4" t="s">
        <v>65</v>
      </c>
      <c r="G4" s="4" t="s">
        <v>66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67</v>
      </c>
      <c r="F8" s="5"/>
      <c r="G8" s="4"/>
      <c r="H8" s="17"/>
    </row>
    <row r="9" spans="1:11" ht="17" thickBot="1" x14ac:dyDescent="0.25">
      <c r="A9" s="43" t="s">
        <v>68</v>
      </c>
      <c r="B9" s="43" t="s">
        <v>21</v>
      </c>
      <c r="C9" s="43" t="s">
        <v>69</v>
      </c>
      <c r="D9" s="43" t="s">
        <v>39</v>
      </c>
      <c r="E9" s="44" t="s">
        <v>70</v>
      </c>
      <c r="F9" s="7" t="s">
        <v>22</v>
      </c>
      <c r="G9" s="7" t="s">
        <v>71</v>
      </c>
      <c r="H9" s="19" t="s">
        <v>72</v>
      </c>
      <c r="J9" s="49" t="s">
        <v>73</v>
      </c>
    </row>
    <row r="10" spans="1:11" ht="17" thickTop="1" x14ac:dyDescent="0.2">
      <c r="A10" s="45">
        <f>Proforma!C3</f>
        <v>44562</v>
      </c>
      <c r="B10" s="4">
        <v>1</v>
      </c>
      <c r="C10" s="4">
        <f t="shared" ref="C10:C73" si="0">YEAR(A10)</f>
        <v>2022</v>
      </c>
      <c r="D10" s="4">
        <f t="shared" ref="D10:D73" si="1">MONTH(A10)</f>
        <v>1</v>
      </c>
      <c r="E10" s="46">
        <v>1</v>
      </c>
      <c r="F10" s="56">
        <f ca="1">Proforma!$C$4*SUM('Punto de Medida'!B10:D10)/SUM('Punto de Medida'!$B$8:$D$8)</f>
        <v>4890.9876479773829</v>
      </c>
      <c r="G10" s="56">
        <f>CMG!E3</f>
        <v>73.453100000000006</v>
      </c>
      <c r="H10" s="20">
        <f ca="1">F10*G10</f>
        <v>359258.20480564755</v>
      </c>
      <c r="J10" s="22">
        <f ca="1">SUM(H10:H754)</f>
        <v>309340671.63263428</v>
      </c>
      <c r="K10" t="s">
        <v>55</v>
      </c>
    </row>
    <row r="11" spans="1:11" x14ac:dyDescent="0.2">
      <c r="A11" s="45">
        <f>IF(B10=24,A10+1,A10)</f>
        <v>44562</v>
      </c>
      <c r="B11" s="4">
        <f>IF(B10=24,1,B10+1)</f>
        <v>2</v>
      </c>
      <c r="C11" s="4">
        <f t="shared" si="0"/>
        <v>2022</v>
      </c>
      <c r="D11" s="4">
        <f t="shared" si="1"/>
        <v>1</v>
      </c>
      <c r="E11" s="46">
        <v>2</v>
      </c>
      <c r="F11" s="56">
        <f ca="1">Proforma!$C$4*SUM('Punto de Medida'!B11:D11)/SUM('Punto de Medida'!$B$8:$D$8)</f>
        <v>3597.8414308841234</v>
      </c>
      <c r="G11" s="56">
        <f>CMG!E4</f>
        <v>84.115229999999997</v>
      </c>
      <c r="H11" s="20">
        <f t="shared" ref="H11:H74" ca="1" si="2">F11*G11</f>
        <v>302633.25946234714</v>
      </c>
      <c r="J11" s="22">
        <f ca="1">SUM(F10:F754)</f>
        <v>1838400.0000000012</v>
      </c>
      <c r="K11" t="s">
        <v>84</v>
      </c>
    </row>
    <row r="12" spans="1:11" x14ac:dyDescent="0.2">
      <c r="A12" s="45">
        <f t="shared" ref="A12:A75" si="3">IF(B11=24,A11+1,A11)</f>
        <v>44562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1</v>
      </c>
      <c r="E12" s="46">
        <v>3</v>
      </c>
      <c r="F12" s="56">
        <f ca="1">Proforma!$C$4*SUM('Punto de Medida'!B12:D12)/SUM('Punto de Medida'!$B$8:$D$8)</f>
        <v>2388.7066720343773</v>
      </c>
      <c r="G12" s="56">
        <f>CMG!E5</f>
        <v>168.65558999999999</v>
      </c>
      <c r="H12" s="20">
        <f t="shared" ca="1" si="2"/>
        <v>402868.73310889438</v>
      </c>
    </row>
    <row r="13" spans="1:11" x14ac:dyDescent="0.2">
      <c r="A13" s="45">
        <f t="shared" si="3"/>
        <v>44562</v>
      </c>
      <c r="B13" s="4">
        <f t="shared" si="4"/>
        <v>4</v>
      </c>
      <c r="C13" s="4">
        <f t="shared" si="0"/>
        <v>2022</v>
      </c>
      <c r="D13" s="4">
        <f t="shared" si="1"/>
        <v>1</v>
      </c>
      <c r="E13" s="46">
        <v>4</v>
      </c>
      <c r="F13" s="56">
        <f ca="1">Proforma!$C$4*SUM('Punto de Medida'!B13:D13)/SUM('Punto de Medida'!$B$8:$D$8)</f>
        <v>2072.793683817788</v>
      </c>
      <c r="G13" s="56">
        <f>CMG!E6</f>
        <v>136.66068000000001</v>
      </c>
      <c r="H13" s="20">
        <f t="shared" ca="1" si="2"/>
        <v>283269.39433024393</v>
      </c>
    </row>
    <row r="14" spans="1:11" x14ac:dyDescent="0.2">
      <c r="A14" s="45">
        <f t="shared" si="3"/>
        <v>44562</v>
      </c>
      <c r="B14" s="4">
        <f t="shared" si="4"/>
        <v>5</v>
      </c>
      <c r="C14" s="4">
        <f t="shared" si="0"/>
        <v>2022</v>
      </c>
      <c r="D14" s="4">
        <f t="shared" si="1"/>
        <v>1</v>
      </c>
      <c r="E14" s="46">
        <v>5</v>
      </c>
      <c r="F14" s="56">
        <f ca="1">Proforma!$C$4*SUM('Punto de Medida'!B14:D14)/SUM('Punto de Medida'!$B$8:$D$8)</f>
        <v>1347.9383378928724</v>
      </c>
      <c r="G14" s="56">
        <f>CMG!E7</f>
        <v>108.53440999999999</v>
      </c>
      <c r="H14" s="20">
        <f t="shared" ca="1" si="2"/>
        <v>146297.69221958355</v>
      </c>
    </row>
    <row r="15" spans="1:11" x14ac:dyDescent="0.2">
      <c r="A15" s="45">
        <f t="shared" si="3"/>
        <v>44562</v>
      </c>
      <c r="B15" s="4">
        <f t="shared" si="4"/>
        <v>6</v>
      </c>
      <c r="C15" s="4">
        <f t="shared" si="0"/>
        <v>2022</v>
      </c>
      <c r="D15" s="4">
        <f t="shared" si="1"/>
        <v>1</v>
      </c>
      <c r="E15" s="46">
        <v>6</v>
      </c>
      <c r="F15" s="56">
        <f ca="1">Proforma!$C$4*SUM('Punto de Medida'!B15:D15)/SUM('Punto de Medida'!$B$8:$D$8)</f>
        <v>2148.9775028380282</v>
      </c>
      <c r="G15" s="56">
        <f>CMG!E8</f>
        <v>108.53440999999999</v>
      </c>
      <c r="H15" s="20">
        <f t="shared" ca="1" si="2"/>
        <v>233238.00537379869</v>
      </c>
    </row>
    <row r="16" spans="1:11" x14ac:dyDescent="0.2">
      <c r="A16" s="45">
        <f t="shared" si="3"/>
        <v>44562</v>
      </c>
      <c r="B16" s="4">
        <f t="shared" si="4"/>
        <v>7</v>
      </c>
      <c r="C16" s="4">
        <f t="shared" si="0"/>
        <v>2022</v>
      </c>
      <c r="D16" s="4">
        <f t="shared" si="1"/>
        <v>1</v>
      </c>
      <c r="E16" s="46">
        <v>7</v>
      </c>
      <c r="F16" s="56">
        <f ca="1">Proforma!$C$4*SUM('Punto de Medida'!B16:D16)/SUM('Punto de Medida'!$B$8:$D$8)</f>
        <v>2186.3902662291894</v>
      </c>
      <c r="G16" s="56">
        <f>CMG!E9</f>
        <v>97.039029999999997</v>
      </c>
      <c r="H16" s="20">
        <f t="shared" ca="1" si="2"/>
        <v>212165.19063632228</v>
      </c>
    </row>
    <row r="17" spans="1:8" x14ac:dyDescent="0.2">
      <c r="A17" s="45">
        <f t="shared" si="3"/>
        <v>44562</v>
      </c>
      <c r="B17" s="4">
        <f t="shared" si="4"/>
        <v>8</v>
      </c>
      <c r="C17" s="4">
        <f t="shared" si="0"/>
        <v>2022</v>
      </c>
      <c r="D17" s="4">
        <f t="shared" si="1"/>
        <v>1</v>
      </c>
      <c r="E17" s="46">
        <v>8</v>
      </c>
      <c r="F17" s="56">
        <f ca="1">Proforma!$C$4*SUM('Punto de Medida'!B17:D17)/SUM('Punto de Medida'!$B$8:$D$8)</f>
        <v>2629.356540987797</v>
      </c>
      <c r="G17" s="56">
        <f>CMG!E10</f>
        <v>48.404730000000001</v>
      </c>
      <c r="H17" s="20">
        <f t="shared" ca="1" si="2"/>
        <v>127273.29344024825</v>
      </c>
    </row>
    <row r="18" spans="1:8" x14ac:dyDescent="0.2">
      <c r="A18" s="45">
        <f t="shared" si="3"/>
        <v>44562</v>
      </c>
      <c r="B18" s="4">
        <f t="shared" si="4"/>
        <v>9</v>
      </c>
      <c r="C18" s="4">
        <f t="shared" si="0"/>
        <v>2022</v>
      </c>
      <c r="D18" s="4">
        <f t="shared" si="1"/>
        <v>1</v>
      </c>
      <c r="E18" s="46">
        <v>9</v>
      </c>
      <c r="F18" s="56">
        <f ca="1">Proforma!$C$4*SUM('Punto de Medida'!B18:D18)/SUM('Punto de Medida'!$B$8:$D$8)</f>
        <v>3197.9059662631203</v>
      </c>
      <c r="G18" s="56">
        <f>CMG!E11</f>
        <v>0</v>
      </c>
      <c r="H18" s="20">
        <f t="shared" ca="1" si="2"/>
        <v>0</v>
      </c>
    </row>
    <row r="19" spans="1:8" x14ac:dyDescent="0.2">
      <c r="A19" s="45">
        <f t="shared" si="3"/>
        <v>44562</v>
      </c>
      <c r="B19" s="4">
        <f t="shared" si="4"/>
        <v>10</v>
      </c>
      <c r="C19" s="4">
        <f t="shared" si="0"/>
        <v>2022</v>
      </c>
      <c r="D19" s="4">
        <f t="shared" si="1"/>
        <v>1</v>
      </c>
      <c r="E19" s="46">
        <v>10</v>
      </c>
      <c r="F19" s="56">
        <f ca="1">Proforma!$C$4*SUM('Punto de Medida'!B19:D19)/SUM('Punto de Medida'!$B$8:$D$8)</f>
        <v>2860.974415587476</v>
      </c>
      <c r="G19" s="56">
        <f>CMG!E12</f>
        <v>0</v>
      </c>
      <c r="H19" s="20">
        <f t="shared" ca="1" si="2"/>
        <v>0</v>
      </c>
    </row>
    <row r="20" spans="1:8" x14ac:dyDescent="0.2">
      <c r="A20" s="45">
        <f t="shared" si="3"/>
        <v>44562</v>
      </c>
      <c r="B20" s="4">
        <f t="shared" si="4"/>
        <v>11</v>
      </c>
      <c r="C20" s="4">
        <f t="shared" si="0"/>
        <v>2022</v>
      </c>
      <c r="D20" s="4">
        <f t="shared" si="1"/>
        <v>1</v>
      </c>
      <c r="E20" s="46">
        <v>11</v>
      </c>
      <c r="F20" s="56">
        <f ca="1">Proforma!$C$4*SUM('Punto de Medida'!B20:D20)/SUM('Punto de Medida'!$B$8:$D$8)</f>
        <v>2910.4580841676652</v>
      </c>
      <c r="G20" s="56">
        <f>CMG!E13</f>
        <v>0</v>
      </c>
      <c r="H20" s="20">
        <f t="shared" ca="1" si="2"/>
        <v>0</v>
      </c>
    </row>
    <row r="21" spans="1:8" x14ac:dyDescent="0.2">
      <c r="A21" s="45">
        <f t="shared" si="3"/>
        <v>44562</v>
      </c>
      <c r="B21" s="4">
        <f t="shared" si="4"/>
        <v>12</v>
      </c>
      <c r="C21" s="4">
        <f t="shared" si="0"/>
        <v>2022</v>
      </c>
      <c r="D21" s="4">
        <f t="shared" si="1"/>
        <v>1</v>
      </c>
      <c r="E21" s="46">
        <v>12</v>
      </c>
      <c r="F21" s="56">
        <f ca="1">Proforma!$C$4*SUM('Punto de Medida'!B21:D21)/SUM('Punto de Medida'!$B$8:$D$8)</f>
        <v>3007.3045823529897</v>
      </c>
      <c r="G21" s="56">
        <f>CMG!E14</f>
        <v>0</v>
      </c>
      <c r="H21" s="20">
        <f t="shared" ca="1" si="2"/>
        <v>0</v>
      </c>
    </row>
    <row r="22" spans="1:8" x14ac:dyDescent="0.2">
      <c r="A22" s="45">
        <f t="shared" si="3"/>
        <v>44562</v>
      </c>
      <c r="B22" s="4">
        <f t="shared" si="4"/>
        <v>13</v>
      </c>
      <c r="C22" s="4">
        <f t="shared" si="0"/>
        <v>2022</v>
      </c>
      <c r="D22" s="4">
        <f t="shared" si="1"/>
        <v>1</v>
      </c>
      <c r="E22" s="46">
        <v>13</v>
      </c>
      <c r="F22" s="56">
        <f ca="1">Proforma!$C$4*SUM('Punto de Medida'!B22:D22)/SUM('Punto de Medida'!$B$8:$D$8)</f>
        <v>3071.0662560327351</v>
      </c>
      <c r="G22" s="56">
        <f>CMG!E15</f>
        <v>0</v>
      </c>
      <c r="H22" s="20">
        <f t="shared" ca="1" si="2"/>
        <v>0</v>
      </c>
    </row>
    <row r="23" spans="1:8" x14ac:dyDescent="0.2">
      <c r="A23" s="45">
        <f t="shared" si="3"/>
        <v>44562</v>
      </c>
      <c r="B23" s="4">
        <f t="shared" si="4"/>
        <v>14</v>
      </c>
      <c r="C23" s="4">
        <f t="shared" si="0"/>
        <v>2022</v>
      </c>
      <c r="D23" s="4">
        <f t="shared" si="1"/>
        <v>1</v>
      </c>
      <c r="E23" s="46">
        <v>14</v>
      </c>
      <c r="F23" s="56">
        <f ca="1">Proforma!$C$4*SUM('Punto de Medida'!B23:D23)/SUM('Punto de Medida'!$B$8:$D$8)</f>
        <v>3242.5049115106053</v>
      </c>
      <c r="G23" s="56">
        <f>CMG!E16</f>
        <v>0</v>
      </c>
      <c r="H23" s="20">
        <f t="shared" ca="1" si="2"/>
        <v>0</v>
      </c>
    </row>
    <row r="24" spans="1:8" x14ac:dyDescent="0.2">
      <c r="A24" s="45">
        <f t="shared" si="3"/>
        <v>44562</v>
      </c>
      <c r="B24" s="4">
        <f t="shared" si="4"/>
        <v>15</v>
      </c>
      <c r="C24" s="4">
        <f t="shared" si="0"/>
        <v>2022</v>
      </c>
      <c r="D24" s="4">
        <f t="shared" si="1"/>
        <v>1</v>
      </c>
      <c r="E24" s="46">
        <v>15</v>
      </c>
      <c r="F24" s="56">
        <f ca="1">Proforma!$C$4*SUM('Punto de Medida'!B24:D24)/SUM('Punto de Medida'!$B$8:$D$8)</f>
        <v>3778.5877616058051</v>
      </c>
      <c r="G24" s="56">
        <f>CMG!E17</f>
        <v>0</v>
      </c>
      <c r="H24" s="20">
        <f t="shared" ca="1" si="2"/>
        <v>0</v>
      </c>
    </row>
    <row r="25" spans="1:8" x14ac:dyDescent="0.2">
      <c r="A25" s="45">
        <f t="shared" si="3"/>
        <v>44562</v>
      </c>
      <c r="B25" s="4">
        <f t="shared" si="4"/>
        <v>16</v>
      </c>
      <c r="C25" s="4">
        <f t="shared" si="0"/>
        <v>2022</v>
      </c>
      <c r="D25" s="4">
        <f t="shared" si="1"/>
        <v>1</v>
      </c>
      <c r="E25" s="46">
        <v>16</v>
      </c>
      <c r="F25" s="56">
        <f ca="1">Proforma!$C$4*SUM('Punto de Medida'!B25:D25)/SUM('Punto de Medida'!$B$8:$D$8)</f>
        <v>3282.9718058136882</v>
      </c>
      <c r="G25" s="56">
        <f>CMG!E18</f>
        <v>0</v>
      </c>
      <c r="H25" s="20">
        <f t="shared" ca="1" si="2"/>
        <v>0</v>
      </c>
    </row>
    <row r="26" spans="1:8" x14ac:dyDescent="0.2">
      <c r="A26" s="45">
        <f t="shared" si="3"/>
        <v>44562</v>
      </c>
      <c r="B26" s="4">
        <f t="shared" si="4"/>
        <v>17</v>
      </c>
      <c r="C26" s="4">
        <f t="shared" si="0"/>
        <v>2022</v>
      </c>
      <c r="D26" s="4">
        <f t="shared" si="1"/>
        <v>1</v>
      </c>
      <c r="E26" s="46">
        <v>17</v>
      </c>
      <c r="F26" s="56">
        <f ca="1">Proforma!$C$4*SUM('Punto de Medida'!B26:D26)/SUM('Punto de Medida'!$B$8:$D$8)</f>
        <v>2767.2720440631279</v>
      </c>
      <c r="G26" s="56">
        <f>CMG!E19</f>
        <v>0</v>
      </c>
      <c r="H26" s="20">
        <f t="shared" ca="1" si="2"/>
        <v>0</v>
      </c>
    </row>
    <row r="27" spans="1:8" x14ac:dyDescent="0.2">
      <c r="A27" s="45">
        <f t="shared" si="3"/>
        <v>44562</v>
      </c>
      <c r="B27" s="4">
        <f t="shared" si="4"/>
        <v>18</v>
      </c>
      <c r="C27" s="4">
        <f t="shared" si="0"/>
        <v>2022</v>
      </c>
      <c r="D27" s="4">
        <f t="shared" si="1"/>
        <v>1</v>
      </c>
      <c r="E27" s="46">
        <v>18</v>
      </c>
      <c r="F27" s="56">
        <f ca="1">Proforma!$C$4*SUM('Punto de Medida'!B27:D27)/SUM('Punto de Medida'!$B$8:$D$8)</f>
        <v>2815.80950562823</v>
      </c>
      <c r="G27" s="56">
        <f>CMG!E20</f>
        <v>0</v>
      </c>
      <c r="H27" s="20">
        <f t="shared" ca="1" si="2"/>
        <v>0</v>
      </c>
    </row>
    <row r="28" spans="1:8" x14ac:dyDescent="0.2">
      <c r="A28" s="45">
        <f t="shared" si="3"/>
        <v>44562</v>
      </c>
      <c r="B28" s="4">
        <f t="shared" si="4"/>
        <v>19</v>
      </c>
      <c r="C28" s="4">
        <f t="shared" si="0"/>
        <v>2022</v>
      </c>
      <c r="D28" s="4">
        <f t="shared" si="1"/>
        <v>1</v>
      </c>
      <c r="E28" s="46">
        <v>19</v>
      </c>
      <c r="F28" s="56">
        <f ca="1">Proforma!$C$4*SUM('Punto de Medida'!B28:D28)/SUM('Punto de Medida'!$B$8:$D$8)</f>
        <v>3204.1170347257553</v>
      </c>
      <c r="G28" s="56">
        <f>CMG!E21</f>
        <v>0</v>
      </c>
      <c r="H28" s="20">
        <f t="shared" ca="1" si="2"/>
        <v>0</v>
      </c>
    </row>
    <row r="29" spans="1:8" x14ac:dyDescent="0.2">
      <c r="A29" s="45">
        <f t="shared" si="3"/>
        <v>44562</v>
      </c>
      <c r="B29" s="4">
        <f t="shared" si="4"/>
        <v>20</v>
      </c>
      <c r="C29" s="4">
        <f t="shared" si="0"/>
        <v>2022</v>
      </c>
      <c r="D29" s="4">
        <f t="shared" si="1"/>
        <v>1</v>
      </c>
      <c r="E29" s="46">
        <v>20</v>
      </c>
      <c r="F29" s="56">
        <f ca="1">Proforma!$C$4*SUM('Punto de Medida'!B29:D29)/SUM('Punto de Medida'!$B$8:$D$8)</f>
        <v>5926.5529932872878</v>
      </c>
      <c r="G29" s="56">
        <f>CMG!E22</f>
        <v>13.96111</v>
      </c>
      <c r="H29" s="20">
        <f t="shared" ca="1" si="2"/>
        <v>82741.258260113085</v>
      </c>
    </row>
    <row r="30" spans="1:8" x14ac:dyDescent="0.2">
      <c r="A30" s="45">
        <f t="shared" si="3"/>
        <v>44562</v>
      </c>
      <c r="B30" s="4">
        <f t="shared" si="4"/>
        <v>21</v>
      </c>
      <c r="C30" s="4">
        <f t="shared" si="0"/>
        <v>2022</v>
      </c>
      <c r="D30" s="4">
        <f t="shared" si="1"/>
        <v>1</v>
      </c>
      <c r="E30" s="46">
        <v>21</v>
      </c>
      <c r="F30" s="56">
        <f ca="1">Proforma!$C$4*SUM('Punto de Medida'!B30:D30)/SUM('Punto de Medida'!$B$8:$D$8)</f>
        <v>7538.4266566733995</v>
      </c>
      <c r="G30" s="56">
        <f>CMG!E23</f>
        <v>84.438329999999993</v>
      </c>
      <c r="H30" s="20">
        <f t="shared" ca="1" si="2"/>
        <v>636532.15771698521</v>
      </c>
    </row>
    <row r="31" spans="1:8" x14ac:dyDescent="0.2">
      <c r="A31" s="45">
        <f t="shared" si="3"/>
        <v>44562</v>
      </c>
      <c r="B31" s="4">
        <f t="shared" si="4"/>
        <v>22</v>
      </c>
      <c r="C31" s="4">
        <f t="shared" si="0"/>
        <v>2022</v>
      </c>
      <c r="D31" s="4">
        <f t="shared" si="1"/>
        <v>1</v>
      </c>
      <c r="E31" s="46">
        <v>22</v>
      </c>
      <c r="F31" s="56">
        <f ca="1">Proforma!$C$4*SUM('Punto de Medida'!B31:D31)/SUM('Punto de Medida'!$B$8:$D$8)</f>
        <v>6610.2555033540693</v>
      </c>
      <c r="G31" s="56">
        <f>CMG!E24</f>
        <v>66.540570000000002</v>
      </c>
      <c r="H31" s="20">
        <f t="shared" ca="1" si="2"/>
        <v>439850.1690388167</v>
      </c>
    </row>
    <row r="32" spans="1:8" x14ac:dyDescent="0.2">
      <c r="A32" s="45">
        <f t="shared" si="3"/>
        <v>44562</v>
      </c>
      <c r="B32" s="4">
        <f t="shared" si="4"/>
        <v>23</v>
      </c>
      <c r="C32" s="4">
        <f t="shared" si="0"/>
        <v>2022</v>
      </c>
      <c r="D32" s="4">
        <f t="shared" si="1"/>
        <v>1</v>
      </c>
      <c r="E32" s="46">
        <v>23</v>
      </c>
      <c r="F32" s="56">
        <f ca="1">Proforma!$C$4*SUM('Punto de Medida'!B32:D32)/SUM('Punto de Medida'!$B$8:$D$8)</f>
        <v>5288.022328554719</v>
      </c>
      <c r="G32" s="56">
        <f>CMG!E25</f>
        <v>72.109700000000004</v>
      </c>
      <c r="H32" s="20">
        <f t="shared" ca="1" si="2"/>
        <v>381317.70370538224</v>
      </c>
    </row>
    <row r="33" spans="1:8" x14ac:dyDescent="0.2">
      <c r="A33" s="45">
        <f t="shared" si="3"/>
        <v>44562</v>
      </c>
      <c r="B33" s="4">
        <f t="shared" si="4"/>
        <v>24</v>
      </c>
      <c r="C33" s="4">
        <f t="shared" si="0"/>
        <v>2022</v>
      </c>
      <c r="D33" s="4">
        <f t="shared" si="1"/>
        <v>1</v>
      </c>
      <c r="E33" s="46">
        <v>24</v>
      </c>
      <c r="F33" s="56">
        <f ca="1">Proforma!$C$4*SUM('Punto de Medida'!B33:D33)/SUM('Punto de Medida'!$B$8:$D$8)</f>
        <v>5423.2696357770392</v>
      </c>
      <c r="G33" s="56">
        <f>CMG!E26</f>
        <v>65.103639999999999</v>
      </c>
      <c r="H33" s="20">
        <f t="shared" ca="1" si="2"/>
        <v>353074.59399055946</v>
      </c>
    </row>
    <row r="34" spans="1:8" x14ac:dyDescent="0.2">
      <c r="A34" s="45">
        <f t="shared" si="3"/>
        <v>44563</v>
      </c>
      <c r="B34" s="4">
        <f t="shared" si="4"/>
        <v>1</v>
      </c>
      <c r="C34" s="4">
        <f t="shared" si="0"/>
        <v>2022</v>
      </c>
      <c r="D34" s="4">
        <f t="shared" si="1"/>
        <v>1</v>
      </c>
      <c r="E34" s="46">
        <v>25</v>
      </c>
      <c r="F34" s="56">
        <f ca="1">Proforma!$C$4*SUM('Punto de Medida'!B34:D34)/SUM('Punto de Medida'!$B$8:$D$8)</f>
        <v>4820.4695441664671</v>
      </c>
      <c r="G34" s="56">
        <f>CMG!E27</f>
        <v>69.533450000000002</v>
      </c>
      <c r="H34" s="20">
        <f t="shared" ca="1" si="2"/>
        <v>335183.87802582182</v>
      </c>
    </row>
    <row r="35" spans="1:8" x14ac:dyDescent="0.2">
      <c r="A35" s="45">
        <f t="shared" si="3"/>
        <v>44563</v>
      </c>
      <c r="B35" s="4">
        <f t="shared" si="4"/>
        <v>2</v>
      </c>
      <c r="C35" s="4">
        <f t="shared" si="0"/>
        <v>2022</v>
      </c>
      <c r="D35" s="4">
        <f t="shared" si="1"/>
        <v>1</v>
      </c>
      <c r="E35" s="46">
        <v>26</v>
      </c>
      <c r="F35" s="56">
        <f ca="1">Proforma!$C$4*SUM('Punto de Medida'!B35:D35)/SUM('Punto de Medida'!$B$8:$D$8)</f>
        <v>5035.3478881462852</v>
      </c>
      <c r="G35" s="56">
        <f>CMG!E28</f>
        <v>63.666719999999998</v>
      </c>
      <c r="H35" s="20">
        <f t="shared" ca="1" si="2"/>
        <v>320584.08409720083</v>
      </c>
    </row>
    <row r="36" spans="1:8" x14ac:dyDescent="0.2">
      <c r="A36" s="45">
        <f t="shared" si="3"/>
        <v>44563</v>
      </c>
      <c r="B36" s="4">
        <f t="shared" si="4"/>
        <v>3</v>
      </c>
      <c r="C36" s="4">
        <f t="shared" si="0"/>
        <v>2022</v>
      </c>
      <c r="D36" s="4">
        <f t="shared" si="1"/>
        <v>1</v>
      </c>
      <c r="E36" s="46">
        <v>27</v>
      </c>
      <c r="F36" s="56">
        <f ca="1">Proforma!$C$4*SUM('Punto de Medida'!B36:D36)/SUM('Punto de Medida'!$B$8:$D$8)</f>
        <v>3734.3036872018511</v>
      </c>
      <c r="G36" s="56">
        <f>CMG!E29</f>
        <v>63.530679999999997</v>
      </c>
      <c r="H36" s="20">
        <f t="shared" ca="1" si="2"/>
        <v>237242.85257444088</v>
      </c>
    </row>
    <row r="37" spans="1:8" x14ac:dyDescent="0.2">
      <c r="A37" s="45">
        <f t="shared" si="3"/>
        <v>44563</v>
      </c>
      <c r="B37" s="4">
        <f t="shared" si="4"/>
        <v>4</v>
      </c>
      <c r="C37" s="4">
        <f t="shared" si="0"/>
        <v>2022</v>
      </c>
      <c r="D37" s="4">
        <f t="shared" si="1"/>
        <v>1</v>
      </c>
      <c r="E37" s="46">
        <v>28</v>
      </c>
      <c r="F37" s="56">
        <f ca="1">Proforma!$C$4*SUM('Punto de Medida'!B37:D37)/SUM('Punto de Medida'!$B$8:$D$8)</f>
        <v>3476.1928140803216</v>
      </c>
      <c r="G37" s="56">
        <f>CMG!E30</f>
        <v>63.70073</v>
      </c>
      <c r="H37" s="20">
        <f t="shared" ca="1" si="2"/>
        <v>221436.01987767077</v>
      </c>
    </row>
    <row r="38" spans="1:8" x14ac:dyDescent="0.2">
      <c r="A38" s="45">
        <f t="shared" si="3"/>
        <v>44563</v>
      </c>
      <c r="B38" s="4">
        <f t="shared" si="4"/>
        <v>5</v>
      </c>
      <c r="C38" s="4">
        <f t="shared" si="0"/>
        <v>2022</v>
      </c>
      <c r="D38" s="4">
        <f t="shared" si="1"/>
        <v>1</v>
      </c>
      <c r="E38" s="46">
        <v>29</v>
      </c>
      <c r="F38" s="56">
        <f ca="1">Proforma!$C$4*SUM('Punto de Medida'!B38:D38)/SUM('Punto de Medida'!$B$8:$D$8)</f>
        <v>2359.4225082024554</v>
      </c>
      <c r="G38" s="56">
        <f>CMG!E31</f>
        <v>63.70073</v>
      </c>
      <c r="H38" s="20">
        <f t="shared" ca="1" si="2"/>
        <v>150296.93615092739</v>
      </c>
    </row>
    <row r="39" spans="1:8" x14ac:dyDescent="0.2">
      <c r="A39" s="45">
        <f t="shared" si="3"/>
        <v>44563</v>
      </c>
      <c r="B39" s="4">
        <f t="shared" si="4"/>
        <v>6</v>
      </c>
      <c r="C39" s="4">
        <f t="shared" si="0"/>
        <v>2022</v>
      </c>
      <c r="D39" s="4">
        <f t="shared" si="1"/>
        <v>1</v>
      </c>
      <c r="E39" s="46">
        <v>30</v>
      </c>
      <c r="F39" s="56">
        <f ca="1">Proforma!$C$4*SUM('Punto de Medida'!B39:D39)/SUM('Punto de Medida'!$B$8:$D$8)</f>
        <v>1903.8046295171418</v>
      </c>
      <c r="G39" s="56">
        <f>CMG!E32</f>
        <v>68.776719999999997</v>
      </c>
      <c r="H39" s="20">
        <f t="shared" ca="1" si="2"/>
        <v>130937.4379390042</v>
      </c>
    </row>
    <row r="40" spans="1:8" x14ac:dyDescent="0.2">
      <c r="A40" s="45">
        <f t="shared" si="3"/>
        <v>44563</v>
      </c>
      <c r="B40" s="4">
        <f t="shared" si="4"/>
        <v>7</v>
      </c>
      <c r="C40" s="4">
        <f t="shared" si="0"/>
        <v>2022</v>
      </c>
      <c r="D40" s="4">
        <f t="shared" si="1"/>
        <v>1</v>
      </c>
      <c r="E40" s="46">
        <v>31</v>
      </c>
      <c r="F40" s="56">
        <f ca="1">Proforma!$C$4*SUM('Punto de Medida'!B40:D40)/SUM('Punto de Medida'!$B$8:$D$8)</f>
        <v>981.13198778570165</v>
      </c>
      <c r="G40" s="56">
        <f>CMG!E33</f>
        <v>94.071659999999994</v>
      </c>
      <c r="H40" s="20">
        <f t="shared" ca="1" si="2"/>
        <v>92296.714770100676</v>
      </c>
    </row>
    <row r="41" spans="1:8" x14ac:dyDescent="0.2">
      <c r="A41" s="45">
        <f t="shared" si="3"/>
        <v>44563</v>
      </c>
      <c r="B41" s="4">
        <f t="shared" si="4"/>
        <v>8</v>
      </c>
      <c r="C41" s="4">
        <f t="shared" si="0"/>
        <v>2022</v>
      </c>
      <c r="D41" s="4">
        <f t="shared" si="1"/>
        <v>1</v>
      </c>
      <c r="E41" s="46">
        <v>32</v>
      </c>
      <c r="F41" s="56">
        <f ca="1">Proforma!$C$4*SUM('Punto de Medida'!B41:D41)/SUM('Punto de Medida'!$B$8:$D$8)</f>
        <v>1133.7668380818395</v>
      </c>
      <c r="G41" s="56">
        <f>CMG!E34</f>
        <v>38.38879</v>
      </c>
      <c r="H41" s="20">
        <f t="shared" ca="1" si="2"/>
        <v>43523.937056087743</v>
      </c>
    </row>
    <row r="42" spans="1:8" x14ac:dyDescent="0.2">
      <c r="A42" s="45">
        <f t="shared" si="3"/>
        <v>44563</v>
      </c>
      <c r="B42" s="4">
        <f t="shared" si="4"/>
        <v>9</v>
      </c>
      <c r="C42" s="4">
        <f t="shared" si="0"/>
        <v>2022</v>
      </c>
      <c r="D42" s="4">
        <f t="shared" si="1"/>
        <v>1</v>
      </c>
      <c r="E42" s="46">
        <v>33</v>
      </c>
      <c r="F42" s="56">
        <f ca="1">Proforma!$C$4*SUM('Punto de Medida'!B42:D42)/SUM('Punto de Medida'!$B$8:$D$8)</f>
        <v>971.64680047202989</v>
      </c>
      <c r="G42" s="56">
        <f>CMG!E35</f>
        <v>0.72270999999999996</v>
      </c>
      <c r="H42" s="20">
        <f t="shared" ca="1" si="2"/>
        <v>702.21885916914073</v>
      </c>
    </row>
    <row r="43" spans="1:8" x14ac:dyDescent="0.2">
      <c r="A43" s="45">
        <f t="shared" si="3"/>
        <v>44563</v>
      </c>
      <c r="B43" s="4">
        <f t="shared" si="4"/>
        <v>10</v>
      </c>
      <c r="C43" s="4">
        <f t="shared" si="0"/>
        <v>2022</v>
      </c>
      <c r="D43" s="4">
        <f t="shared" si="1"/>
        <v>1</v>
      </c>
      <c r="E43" s="46">
        <v>34</v>
      </c>
      <c r="F43" s="56">
        <f ca="1">Proforma!$C$4*SUM('Punto de Medida'!B43:D43)/SUM('Punto de Medida'!$B$8:$D$8)</f>
        <v>674.91135268323887</v>
      </c>
      <c r="G43" s="56">
        <f>CMG!E36</f>
        <v>0</v>
      </c>
      <c r="H43" s="20">
        <f t="shared" ca="1" si="2"/>
        <v>0</v>
      </c>
    </row>
    <row r="44" spans="1:8" x14ac:dyDescent="0.2">
      <c r="A44" s="45">
        <f t="shared" si="3"/>
        <v>44563</v>
      </c>
      <c r="B44" s="4">
        <f t="shared" si="4"/>
        <v>11</v>
      </c>
      <c r="C44" s="4">
        <f t="shared" si="0"/>
        <v>2022</v>
      </c>
      <c r="D44" s="4">
        <f t="shared" si="1"/>
        <v>1</v>
      </c>
      <c r="E44" s="46">
        <v>35</v>
      </c>
      <c r="F44" s="56">
        <f ca="1">Proforma!$C$4*SUM('Punto de Medida'!B44:D44)/SUM('Punto de Medida'!$B$8:$D$8)</f>
        <v>888.30667054759431</v>
      </c>
      <c r="G44" s="56">
        <f>CMG!E37</f>
        <v>0</v>
      </c>
      <c r="H44" s="20">
        <f t="shared" ca="1" si="2"/>
        <v>0</v>
      </c>
    </row>
    <row r="45" spans="1:8" x14ac:dyDescent="0.2">
      <c r="A45" s="45">
        <f t="shared" si="3"/>
        <v>44563</v>
      </c>
      <c r="B45" s="4">
        <f t="shared" si="4"/>
        <v>12</v>
      </c>
      <c r="C45" s="4">
        <f t="shared" si="0"/>
        <v>2022</v>
      </c>
      <c r="D45" s="4">
        <f t="shared" si="1"/>
        <v>1</v>
      </c>
      <c r="E45" s="46">
        <v>36</v>
      </c>
      <c r="F45" s="56">
        <f ca="1">Proforma!$C$4*SUM('Punto de Medida'!B45:D45)/SUM('Punto de Medida'!$B$8:$D$8)</f>
        <v>1266.6637094355485</v>
      </c>
      <c r="G45" s="56">
        <f>CMG!E38</f>
        <v>0</v>
      </c>
      <c r="H45" s="20">
        <f t="shared" ca="1" si="2"/>
        <v>0</v>
      </c>
    </row>
    <row r="46" spans="1:8" x14ac:dyDescent="0.2">
      <c r="A46" s="45">
        <f t="shared" si="3"/>
        <v>44563</v>
      </c>
      <c r="B46" s="4">
        <f t="shared" si="4"/>
        <v>13</v>
      </c>
      <c r="C46" s="4">
        <f t="shared" si="0"/>
        <v>2022</v>
      </c>
      <c r="D46" s="4">
        <f t="shared" si="1"/>
        <v>1</v>
      </c>
      <c r="E46" s="46">
        <v>37</v>
      </c>
      <c r="F46" s="56">
        <f ca="1">Proforma!$C$4*SUM('Punto de Medida'!B46:D46)/SUM('Punto de Medida'!$B$8:$D$8)</f>
        <v>1647.654128421879</v>
      </c>
      <c r="G46" s="56">
        <f>CMG!E39</f>
        <v>0</v>
      </c>
      <c r="H46" s="20">
        <f t="shared" ca="1" si="2"/>
        <v>0</v>
      </c>
    </row>
    <row r="47" spans="1:8" x14ac:dyDescent="0.2">
      <c r="A47" s="45">
        <f t="shared" si="3"/>
        <v>44563</v>
      </c>
      <c r="B47" s="4">
        <f t="shared" si="4"/>
        <v>14</v>
      </c>
      <c r="C47" s="4">
        <f t="shared" si="0"/>
        <v>2022</v>
      </c>
      <c r="D47" s="4">
        <f t="shared" si="1"/>
        <v>1</v>
      </c>
      <c r="E47" s="46">
        <v>38</v>
      </c>
      <c r="F47" s="56">
        <f ca="1">Proforma!$C$4*SUM('Punto de Medida'!B47:D47)/SUM('Punto de Medida'!$B$8:$D$8)</f>
        <v>1645.9695224111056</v>
      </c>
      <c r="G47" s="56">
        <f>CMG!E40</f>
        <v>0</v>
      </c>
      <c r="H47" s="20">
        <f t="shared" ca="1" si="2"/>
        <v>0</v>
      </c>
    </row>
    <row r="48" spans="1:8" x14ac:dyDescent="0.2">
      <c r="A48" s="45">
        <f t="shared" si="3"/>
        <v>44563</v>
      </c>
      <c r="B48" s="4">
        <f t="shared" si="4"/>
        <v>15</v>
      </c>
      <c r="C48" s="4">
        <f t="shared" si="0"/>
        <v>2022</v>
      </c>
      <c r="D48" s="4">
        <f t="shared" si="1"/>
        <v>1</v>
      </c>
      <c r="E48" s="46">
        <v>39</v>
      </c>
      <c r="F48" s="56">
        <f ca="1">Proforma!$C$4*SUM('Punto de Medida'!B48:D48)/SUM('Punto de Medida'!$B$8:$D$8)</f>
        <v>1768.339675018638</v>
      </c>
      <c r="G48" s="56">
        <f>CMG!E41</f>
        <v>0</v>
      </c>
      <c r="H48" s="20">
        <f t="shared" ca="1" si="2"/>
        <v>0</v>
      </c>
    </row>
    <row r="49" spans="1:8" x14ac:dyDescent="0.2">
      <c r="A49" s="45">
        <f t="shared" si="3"/>
        <v>44563</v>
      </c>
      <c r="B49" s="4">
        <f t="shared" si="4"/>
        <v>16</v>
      </c>
      <c r="C49" s="4">
        <f t="shared" si="0"/>
        <v>2022</v>
      </c>
      <c r="D49" s="4">
        <f t="shared" si="1"/>
        <v>1</v>
      </c>
      <c r="E49" s="46">
        <v>40</v>
      </c>
      <c r="F49" s="56">
        <f ca="1">Proforma!$C$4*SUM('Punto de Medida'!B49:D49)/SUM('Punto de Medida'!$B$8:$D$8)</f>
        <v>1783.3506817211921</v>
      </c>
      <c r="G49" s="56">
        <f>CMG!E42</f>
        <v>0</v>
      </c>
      <c r="H49" s="20">
        <f t="shared" ca="1" si="2"/>
        <v>0</v>
      </c>
    </row>
    <row r="50" spans="1:8" x14ac:dyDescent="0.2">
      <c r="A50" s="45">
        <f t="shared" si="3"/>
        <v>44563</v>
      </c>
      <c r="B50" s="4">
        <f t="shared" si="4"/>
        <v>17</v>
      </c>
      <c r="C50" s="4">
        <f t="shared" si="0"/>
        <v>2022</v>
      </c>
      <c r="D50" s="4">
        <f t="shared" si="1"/>
        <v>1</v>
      </c>
      <c r="E50" s="46">
        <v>41</v>
      </c>
      <c r="F50" s="56">
        <f ca="1">Proforma!$C$4*SUM('Punto de Medida'!B50:D50)/SUM('Punto de Medida'!$B$8:$D$8)</f>
        <v>2334.7114427030037</v>
      </c>
      <c r="G50" s="56">
        <f>CMG!E43</f>
        <v>0</v>
      </c>
      <c r="H50" s="20">
        <f t="shared" ca="1" si="2"/>
        <v>0</v>
      </c>
    </row>
    <row r="51" spans="1:8" x14ac:dyDescent="0.2">
      <c r="A51" s="45">
        <f t="shared" si="3"/>
        <v>44563</v>
      </c>
      <c r="B51" s="4">
        <f t="shared" si="4"/>
        <v>18</v>
      </c>
      <c r="C51" s="4">
        <f t="shared" si="0"/>
        <v>2022</v>
      </c>
      <c r="D51" s="4">
        <f t="shared" si="1"/>
        <v>1</v>
      </c>
      <c r="E51" s="46">
        <v>42</v>
      </c>
      <c r="F51" s="56">
        <f ca="1">Proforma!$C$4*SUM('Punto de Medida'!B51:D51)/SUM('Punto de Medida'!$B$8:$D$8)</f>
        <v>3710.7770882249442</v>
      </c>
      <c r="G51" s="56">
        <f>CMG!E44</f>
        <v>0</v>
      </c>
      <c r="H51" s="20">
        <f t="shared" ca="1" si="2"/>
        <v>0</v>
      </c>
    </row>
    <row r="52" spans="1:8" x14ac:dyDescent="0.2">
      <c r="A52" s="45">
        <f t="shared" si="3"/>
        <v>44563</v>
      </c>
      <c r="B52" s="4">
        <f t="shared" si="4"/>
        <v>19</v>
      </c>
      <c r="C52" s="4">
        <f t="shared" si="0"/>
        <v>2022</v>
      </c>
      <c r="D52" s="4">
        <f t="shared" si="1"/>
        <v>1</v>
      </c>
      <c r="E52" s="46">
        <v>43</v>
      </c>
      <c r="F52" s="56">
        <f ca="1">Proforma!$C$4*SUM('Punto de Medida'!B52:D52)/SUM('Punto de Medida'!$B$8:$D$8)</f>
        <v>4578.4254294193088</v>
      </c>
      <c r="G52" s="56">
        <f>CMG!E45</f>
        <v>0</v>
      </c>
      <c r="H52" s="20">
        <f t="shared" ca="1" si="2"/>
        <v>0</v>
      </c>
    </row>
    <row r="53" spans="1:8" x14ac:dyDescent="0.2">
      <c r="A53" s="45">
        <f t="shared" si="3"/>
        <v>44563</v>
      </c>
      <c r="B53" s="4">
        <f t="shared" si="4"/>
        <v>20</v>
      </c>
      <c r="C53" s="4">
        <f t="shared" si="0"/>
        <v>2022</v>
      </c>
      <c r="D53" s="4">
        <f t="shared" si="1"/>
        <v>1</v>
      </c>
      <c r="E53" s="46">
        <v>44</v>
      </c>
      <c r="F53" s="56">
        <f ca="1">Proforma!$C$4*SUM('Punto de Medida'!B53:D53)/SUM('Punto de Medida'!$B$8:$D$8)</f>
        <v>5950.6240576828059</v>
      </c>
      <c r="G53" s="56">
        <f>CMG!E46</f>
        <v>56.567129999999999</v>
      </c>
      <c r="H53" s="20">
        <f t="shared" ca="1" si="2"/>
        <v>336609.72465207078</v>
      </c>
    </row>
    <row r="54" spans="1:8" x14ac:dyDescent="0.2">
      <c r="A54" s="45">
        <f t="shared" si="3"/>
        <v>44563</v>
      </c>
      <c r="B54" s="4">
        <f t="shared" si="4"/>
        <v>21</v>
      </c>
      <c r="C54" s="4">
        <f t="shared" si="0"/>
        <v>2022</v>
      </c>
      <c r="D54" s="4">
        <f t="shared" si="1"/>
        <v>1</v>
      </c>
      <c r="E54" s="46">
        <v>45</v>
      </c>
      <c r="F54" s="56">
        <f ca="1">Proforma!$C$4*SUM('Punto de Medida'!B54:D54)/SUM('Punto de Medida'!$B$8:$D$8)</f>
        <v>5454.7396095764907</v>
      </c>
      <c r="G54" s="56">
        <f>CMG!E47</f>
        <v>82.593289999999996</v>
      </c>
      <c r="H54" s="20">
        <f t="shared" ca="1" si="2"/>
        <v>450524.89044823783</v>
      </c>
    </row>
    <row r="55" spans="1:8" x14ac:dyDescent="0.2">
      <c r="A55" s="45">
        <f t="shared" si="3"/>
        <v>44563</v>
      </c>
      <c r="B55" s="4">
        <f t="shared" si="4"/>
        <v>22</v>
      </c>
      <c r="C55" s="4">
        <f t="shared" si="0"/>
        <v>2022</v>
      </c>
      <c r="D55" s="4">
        <f t="shared" si="1"/>
        <v>1</v>
      </c>
      <c r="E55" s="46">
        <v>46</v>
      </c>
      <c r="F55" s="56">
        <f ca="1">Proforma!$C$4*SUM('Punto de Medida'!B55:D55)/SUM('Punto de Medida'!$B$8:$D$8)</f>
        <v>5403.8735007020796</v>
      </c>
      <c r="G55" s="56">
        <f>CMG!E48</f>
        <v>82.304199999999994</v>
      </c>
      <c r="H55" s="20">
        <f t="shared" ca="1" si="2"/>
        <v>444761.48537648405</v>
      </c>
    </row>
    <row r="56" spans="1:8" x14ac:dyDescent="0.2">
      <c r="A56" s="45">
        <f t="shared" si="3"/>
        <v>44563</v>
      </c>
      <c r="B56" s="4">
        <f t="shared" si="4"/>
        <v>23</v>
      </c>
      <c r="C56" s="4">
        <f t="shared" si="0"/>
        <v>2022</v>
      </c>
      <c r="D56" s="4">
        <f t="shared" si="1"/>
        <v>1</v>
      </c>
      <c r="E56" s="46">
        <v>47</v>
      </c>
      <c r="F56" s="56">
        <f ca="1">Proforma!$C$4*SUM('Punto de Medida'!B56:D56)/SUM('Punto de Medida'!$B$8:$D$8)</f>
        <v>5915.9492699793891</v>
      </c>
      <c r="G56" s="56">
        <f>CMG!E49</f>
        <v>70.655779999999993</v>
      </c>
      <c r="H56" s="20">
        <f t="shared" ca="1" si="2"/>
        <v>417996.01011082425</v>
      </c>
    </row>
    <row r="57" spans="1:8" x14ac:dyDescent="0.2">
      <c r="A57" s="45">
        <f t="shared" si="3"/>
        <v>44563</v>
      </c>
      <c r="B57" s="4">
        <f t="shared" si="4"/>
        <v>24</v>
      </c>
      <c r="C57" s="4">
        <f t="shared" si="0"/>
        <v>2022</v>
      </c>
      <c r="D57" s="4">
        <f t="shared" si="1"/>
        <v>1</v>
      </c>
      <c r="E57" s="46">
        <v>48</v>
      </c>
      <c r="F57" s="56">
        <f ca="1">Proforma!$C$4*SUM('Punto de Medida'!B57:D57)/SUM('Punto de Medida'!$B$8:$D$8)</f>
        <v>5882.8966580334354</v>
      </c>
      <c r="G57" s="56">
        <f>CMG!E50</f>
        <v>72.356279999999998</v>
      </c>
      <c r="H57" s="20">
        <f t="shared" ca="1" si="2"/>
        <v>425664.51779973152</v>
      </c>
    </row>
    <row r="58" spans="1:8" x14ac:dyDescent="0.2">
      <c r="A58" s="45">
        <f t="shared" si="3"/>
        <v>44564</v>
      </c>
      <c r="B58" s="4">
        <f t="shared" si="4"/>
        <v>1</v>
      </c>
      <c r="C58" s="4">
        <f t="shared" si="0"/>
        <v>2022</v>
      </c>
      <c r="D58" s="4">
        <f t="shared" si="1"/>
        <v>1</v>
      </c>
      <c r="E58" s="46">
        <v>49</v>
      </c>
      <c r="F58" s="56">
        <f ca="1">Proforma!$C$4*SUM('Punto de Medida'!B58:D58)/SUM('Punto de Medida'!$B$8:$D$8)</f>
        <v>6082.6151994182164</v>
      </c>
      <c r="G58" s="56">
        <f>CMG!E51</f>
        <v>83.001410000000007</v>
      </c>
      <c r="H58" s="20">
        <f t="shared" ca="1" si="2"/>
        <v>504865.63803914317</v>
      </c>
    </row>
    <row r="59" spans="1:8" x14ac:dyDescent="0.2">
      <c r="A59" s="45">
        <f t="shared" si="3"/>
        <v>44564</v>
      </c>
      <c r="B59" s="4">
        <f t="shared" si="4"/>
        <v>2</v>
      </c>
      <c r="C59" s="4">
        <f t="shared" si="0"/>
        <v>2022</v>
      </c>
      <c r="D59" s="4">
        <f t="shared" si="1"/>
        <v>1</v>
      </c>
      <c r="E59" s="46">
        <v>50</v>
      </c>
      <c r="F59" s="56">
        <f ca="1">Proforma!$C$4*SUM('Punto de Medida'!B59:D59)/SUM('Punto de Medida'!$B$8:$D$8)</f>
        <v>5226.5465134633523</v>
      </c>
      <c r="G59" s="56">
        <f>CMG!E52</f>
        <v>83.001410000000007</v>
      </c>
      <c r="H59" s="20">
        <f t="shared" ca="1" si="2"/>
        <v>433810.73004804226</v>
      </c>
    </row>
    <row r="60" spans="1:8" x14ac:dyDescent="0.2">
      <c r="A60" s="45">
        <f t="shared" si="3"/>
        <v>44564</v>
      </c>
      <c r="B60" s="4">
        <f t="shared" si="4"/>
        <v>3</v>
      </c>
      <c r="C60" s="4">
        <f t="shared" si="0"/>
        <v>2022</v>
      </c>
      <c r="D60" s="4">
        <f t="shared" si="1"/>
        <v>1</v>
      </c>
      <c r="E60" s="46">
        <v>51</v>
      </c>
      <c r="F60" s="56">
        <f ca="1">Proforma!$C$4*SUM('Punto de Medida'!B60:D60)/SUM('Punto de Medida'!$B$8:$D$8)</f>
        <v>5110.2026058791544</v>
      </c>
      <c r="G60" s="56">
        <f>CMG!E53</f>
        <v>83.001410000000007</v>
      </c>
      <c r="H60" s="20">
        <f t="shared" ca="1" si="2"/>
        <v>424154.02167364414</v>
      </c>
    </row>
    <row r="61" spans="1:8" x14ac:dyDescent="0.2">
      <c r="A61" s="45">
        <f t="shared" si="3"/>
        <v>44564</v>
      </c>
      <c r="B61" s="4">
        <f t="shared" si="4"/>
        <v>4</v>
      </c>
      <c r="C61" s="4">
        <f t="shared" si="0"/>
        <v>2022</v>
      </c>
      <c r="D61" s="4">
        <f t="shared" si="1"/>
        <v>1</v>
      </c>
      <c r="E61" s="46">
        <v>52</v>
      </c>
      <c r="F61" s="56">
        <f ca="1">Proforma!$C$4*SUM('Punto de Medida'!B61:D61)/SUM('Punto de Medida'!$B$8:$D$8)</f>
        <v>4868.7556250015386</v>
      </c>
      <c r="G61" s="56">
        <f>CMG!E54</f>
        <v>83.001410000000007</v>
      </c>
      <c r="H61" s="20">
        <f t="shared" ca="1" si="2"/>
        <v>404113.58182055899</v>
      </c>
    </row>
    <row r="62" spans="1:8" x14ac:dyDescent="0.2">
      <c r="A62" s="45">
        <f t="shared" si="3"/>
        <v>44564</v>
      </c>
      <c r="B62" s="4">
        <f t="shared" si="4"/>
        <v>5</v>
      </c>
      <c r="C62" s="4">
        <f t="shared" si="0"/>
        <v>2022</v>
      </c>
      <c r="D62" s="4">
        <f t="shared" si="1"/>
        <v>1</v>
      </c>
      <c r="E62" s="46">
        <v>53</v>
      </c>
      <c r="F62" s="56">
        <f ca="1">Proforma!$C$4*SUM('Punto de Medida'!B62:D62)/SUM('Punto de Medida'!$B$8:$D$8)</f>
        <v>3625.9307411457403</v>
      </c>
      <c r="G62" s="56">
        <f>CMG!E55</f>
        <v>83.001410000000007</v>
      </c>
      <c r="H62" s="20">
        <f t="shared" ca="1" si="2"/>
        <v>300957.36407744151</v>
      </c>
    </row>
    <row r="63" spans="1:8" x14ac:dyDescent="0.2">
      <c r="A63" s="45">
        <f t="shared" si="3"/>
        <v>44564</v>
      </c>
      <c r="B63" s="4">
        <f t="shared" si="4"/>
        <v>6</v>
      </c>
      <c r="C63" s="4">
        <f t="shared" si="0"/>
        <v>2022</v>
      </c>
      <c r="D63" s="4">
        <f t="shared" si="1"/>
        <v>1</v>
      </c>
      <c r="E63" s="46">
        <v>54</v>
      </c>
      <c r="F63" s="56">
        <f ca="1">Proforma!$C$4*SUM('Punto de Medida'!B63:D63)/SUM('Punto de Medida'!$B$8:$D$8)</f>
        <v>2853.3447774424221</v>
      </c>
      <c r="G63" s="56">
        <f>CMG!E56</f>
        <v>83.001410000000007</v>
      </c>
      <c r="H63" s="20">
        <f t="shared" ca="1" si="2"/>
        <v>236831.63974385726</v>
      </c>
    </row>
    <row r="64" spans="1:8" x14ac:dyDescent="0.2">
      <c r="A64" s="45">
        <f t="shared" si="3"/>
        <v>44564</v>
      </c>
      <c r="B64" s="4">
        <f t="shared" si="4"/>
        <v>7</v>
      </c>
      <c r="C64" s="4">
        <f t="shared" si="0"/>
        <v>2022</v>
      </c>
      <c r="D64" s="4">
        <f t="shared" si="1"/>
        <v>1</v>
      </c>
      <c r="E64" s="46">
        <v>55</v>
      </c>
      <c r="F64" s="56">
        <f ca="1">Proforma!$C$4*SUM('Punto de Medida'!B64:D64)/SUM('Punto de Medida'!$B$8:$D$8)</f>
        <v>2665.3025768912753</v>
      </c>
      <c r="G64" s="56">
        <f>CMG!E57</f>
        <v>105.27795999999999</v>
      </c>
      <c r="H64" s="20">
        <f t="shared" ca="1" si="2"/>
        <v>280597.6180778566</v>
      </c>
    </row>
    <row r="65" spans="1:8" x14ac:dyDescent="0.2">
      <c r="A65" s="45">
        <f t="shared" si="3"/>
        <v>44564</v>
      </c>
      <c r="B65" s="4">
        <f t="shared" si="4"/>
        <v>8</v>
      </c>
      <c r="C65" s="4">
        <f t="shared" si="0"/>
        <v>2022</v>
      </c>
      <c r="D65" s="4">
        <f t="shared" si="1"/>
        <v>1</v>
      </c>
      <c r="E65" s="46">
        <v>56</v>
      </c>
      <c r="F65" s="56">
        <f ca="1">Proforma!$C$4*SUM('Punto de Medida'!B65:D65)/SUM('Punto de Medida'!$B$8:$D$8)</f>
        <v>2691.1849695149608</v>
      </c>
      <c r="G65" s="56">
        <f>CMG!E58</f>
        <v>110.13288</v>
      </c>
      <c r="H65" s="20">
        <f t="shared" ca="1" si="2"/>
        <v>296387.95130539482</v>
      </c>
    </row>
    <row r="66" spans="1:8" x14ac:dyDescent="0.2">
      <c r="A66" s="45">
        <f t="shared" si="3"/>
        <v>44564</v>
      </c>
      <c r="B66" s="4">
        <f t="shared" si="4"/>
        <v>9</v>
      </c>
      <c r="C66" s="4">
        <f t="shared" si="0"/>
        <v>2022</v>
      </c>
      <c r="D66" s="4">
        <f t="shared" si="1"/>
        <v>1</v>
      </c>
      <c r="E66" s="46">
        <v>57</v>
      </c>
      <c r="F66" s="56">
        <f ca="1">Proforma!$C$4*SUM('Punto de Medida'!B66:D66)/SUM('Punto de Medida'!$B$8:$D$8)</f>
        <v>2222.1313570638972</v>
      </c>
      <c r="G66" s="56">
        <f>CMG!E59</f>
        <v>62.671930000000003</v>
      </c>
      <c r="H66" s="20">
        <f t="shared" ca="1" si="2"/>
        <v>139265.26086071358</v>
      </c>
    </row>
    <row r="67" spans="1:8" x14ac:dyDescent="0.2">
      <c r="A67" s="45">
        <f t="shared" si="3"/>
        <v>44564</v>
      </c>
      <c r="B67" s="4">
        <f t="shared" si="4"/>
        <v>10</v>
      </c>
      <c r="C67" s="4">
        <f t="shared" si="0"/>
        <v>2022</v>
      </c>
      <c r="D67" s="4">
        <f t="shared" si="1"/>
        <v>1</v>
      </c>
      <c r="E67" s="46">
        <v>58</v>
      </c>
      <c r="F67" s="56">
        <f ca="1">Proforma!$C$4*SUM('Punto de Medida'!B67:D67)/SUM('Punto de Medida'!$B$8:$D$8)</f>
        <v>2290.7696628675703</v>
      </c>
      <c r="G67" s="56">
        <f>CMG!E60</f>
        <v>58.131590000000003</v>
      </c>
      <c r="H67" s="20">
        <f t="shared" ca="1" si="2"/>
        <v>133166.08282625582</v>
      </c>
    </row>
    <row r="68" spans="1:8" x14ac:dyDescent="0.2">
      <c r="A68" s="45">
        <f t="shared" si="3"/>
        <v>44564</v>
      </c>
      <c r="B68" s="4">
        <f t="shared" si="4"/>
        <v>11</v>
      </c>
      <c r="C68" s="4">
        <f t="shared" si="0"/>
        <v>2022</v>
      </c>
      <c r="D68" s="4">
        <f t="shared" si="1"/>
        <v>1</v>
      </c>
      <c r="E68" s="46">
        <v>59</v>
      </c>
      <c r="F68" s="56">
        <f ca="1">Proforma!$C$4*SUM('Punto de Medida'!B68:D68)/SUM('Punto de Medida'!$B$8:$D$8)</f>
        <v>2386.2625310777844</v>
      </c>
      <c r="G68" s="56">
        <f>CMG!E61</f>
        <v>71.310469999999995</v>
      </c>
      <c r="H68" s="20">
        <f t="shared" ca="1" si="2"/>
        <v>170165.5026345464</v>
      </c>
    </row>
    <row r="69" spans="1:8" x14ac:dyDescent="0.2">
      <c r="A69" s="45">
        <f t="shared" si="3"/>
        <v>44564</v>
      </c>
      <c r="B69" s="4">
        <f t="shared" si="4"/>
        <v>12</v>
      </c>
      <c r="C69" s="4">
        <f t="shared" si="0"/>
        <v>2022</v>
      </c>
      <c r="D69" s="4">
        <f t="shared" si="1"/>
        <v>1</v>
      </c>
      <c r="E69" s="46">
        <v>60</v>
      </c>
      <c r="F69" s="56">
        <f ca="1">Proforma!$C$4*SUM('Punto de Medida'!B69:D69)/SUM('Punto de Medida'!$B$8:$D$8)</f>
        <v>2408.7085754561645</v>
      </c>
      <c r="G69" s="56">
        <f>CMG!E62</f>
        <v>71.310469999999995</v>
      </c>
      <c r="H69" s="20">
        <f t="shared" ca="1" si="2"/>
        <v>171766.14060880954</v>
      </c>
    </row>
    <row r="70" spans="1:8" x14ac:dyDescent="0.2">
      <c r="A70" s="45">
        <f t="shared" si="3"/>
        <v>44564</v>
      </c>
      <c r="B70" s="4">
        <f t="shared" si="4"/>
        <v>13</v>
      </c>
      <c r="C70" s="4">
        <f t="shared" si="0"/>
        <v>2022</v>
      </c>
      <c r="D70" s="4">
        <f t="shared" si="1"/>
        <v>1</v>
      </c>
      <c r="E70" s="46">
        <v>61</v>
      </c>
      <c r="F70" s="56">
        <f ca="1">Proforma!$C$4*SUM('Punto de Medida'!B70:D70)/SUM('Punto de Medida'!$B$8:$D$8)</f>
        <v>1585.2754059892645</v>
      </c>
      <c r="G70" s="56">
        <f>CMG!E63</f>
        <v>78.325029999999998</v>
      </c>
      <c r="H70" s="20">
        <f t="shared" ca="1" si="2"/>
        <v>124166.74373237132</v>
      </c>
    </row>
    <row r="71" spans="1:8" x14ac:dyDescent="0.2">
      <c r="A71" s="45">
        <f t="shared" si="3"/>
        <v>44564</v>
      </c>
      <c r="B71" s="4">
        <f t="shared" si="4"/>
        <v>14</v>
      </c>
      <c r="C71" s="4">
        <f t="shared" si="0"/>
        <v>2022</v>
      </c>
      <c r="D71" s="4">
        <f t="shared" si="1"/>
        <v>1</v>
      </c>
      <c r="E71" s="46">
        <v>62</v>
      </c>
      <c r="F71" s="56">
        <f ca="1">Proforma!$C$4*SUM('Punto de Medida'!B71:D71)/SUM('Punto de Medida'!$B$8:$D$8)</f>
        <v>903.83460004295807</v>
      </c>
      <c r="G71" s="56">
        <f>CMG!E64</f>
        <v>73.614649999999997</v>
      </c>
      <c r="H71" s="20">
        <f t="shared" ca="1" si="2"/>
        <v>66535.467740052336</v>
      </c>
    </row>
    <row r="72" spans="1:8" x14ac:dyDescent="0.2">
      <c r="A72" s="45">
        <f t="shared" si="3"/>
        <v>44564</v>
      </c>
      <c r="B72" s="4">
        <f t="shared" si="4"/>
        <v>15</v>
      </c>
      <c r="C72" s="4">
        <f t="shared" si="0"/>
        <v>2022</v>
      </c>
      <c r="D72" s="4">
        <f t="shared" si="1"/>
        <v>1</v>
      </c>
      <c r="E72" s="46">
        <v>63</v>
      </c>
      <c r="F72" s="56">
        <f ca="1">Proforma!$C$4*SUM('Punto de Medida'!B72:D72)/SUM('Punto de Medida'!$B$8:$D$8)</f>
        <v>1578.4829150511064</v>
      </c>
      <c r="G72" s="56">
        <f>CMG!E65</f>
        <v>128.20070000000001</v>
      </c>
      <c r="H72" s="20">
        <f t="shared" ca="1" si="2"/>
        <v>202362.61464759239</v>
      </c>
    </row>
    <row r="73" spans="1:8" x14ac:dyDescent="0.2">
      <c r="A73" s="45">
        <f t="shared" si="3"/>
        <v>44564</v>
      </c>
      <c r="B73" s="4">
        <f t="shared" si="4"/>
        <v>16</v>
      </c>
      <c r="C73" s="4">
        <f t="shared" si="0"/>
        <v>2022</v>
      </c>
      <c r="D73" s="4">
        <f t="shared" si="1"/>
        <v>1</v>
      </c>
      <c r="E73" s="46">
        <v>64</v>
      </c>
      <c r="F73" s="56">
        <f ca="1">Proforma!$C$4*SUM('Punto de Medida'!B73:D73)/SUM('Punto de Medida'!$B$8:$D$8)</f>
        <v>2683.6502468475351</v>
      </c>
      <c r="G73" s="56">
        <f>CMG!E66</f>
        <v>183.66249999999999</v>
      </c>
      <c r="H73" s="20">
        <f t="shared" ca="1" si="2"/>
        <v>492885.91346163541</v>
      </c>
    </row>
    <row r="74" spans="1:8" x14ac:dyDescent="0.2">
      <c r="A74" s="45">
        <f t="shared" si="3"/>
        <v>44564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1</v>
      </c>
      <c r="E74" s="46">
        <v>65</v>
      </c>
      <c r="F74" s="56">
        <f ca="1">Proforma!$C$4*SUM('Punto de Medida'!B74:D74)/SUM('Punto de Medida'!$B$8:$D$8)</f>
        <v>5379.3813504297314</v>
      </c>
      <c r="G74" s="56">
        <f>CMG!E67</f>
        <v>184.49574999999999</v>
      </c>
      <c r="H74" s="20">
        <f t="shared" ca="1" si="2"/>
        <v>992472.99678354606</v>
      </c>
    </row>
    <row r="75" spans="1:8" x14ac:dyDescent="0.2">
      <c r="A75" s="45">
        <f t="shared" si="3"/>
        <v>44564</v>
      </c>
      <c r="B75" s="4">
        <f t="shared" si="4"/>
        <v>18</v>
      </c>
      <c r="C75" s="4">
        <f t="shared" si="5"/>
        <v>2022</v>
      </c>
      <c r="D75" s="4">
        <f t="shared" si="6"/>
        <v>1</v>
      </c>
      <c r="E75" s="46">
        <v>66</v>
      </c>
      <c r="F75" s="56">
        <f ca="1">Proforma!$C$4*SUM('Punto de Medida'!B75:D75)/SUM('Punto de Medida'!$B$8:$D$8)</f>
        <v>5854.5502572267715</v>
      </c>
      <c r="G75" s="56">
        <f>CMG!E68</f>
        <v>172.37969000000001</v>
      </c>
      <c r="H75" s="20">
        <f t="shared" ref="H75:H138" ca="1" si="7">F75*G75</f>
        <v>1009205.5584301712</v>
      </c>
    </row>
    <row r="76" spans="1:8" x14ac:dyDescent="0.2">
      <c r="A76" s="45">
        <f t="shared" ref="A76:A139" si="8">IF(B75=24,A75+1,A75)</f>
        <v>44564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1</v>
      </c>
      <c r="E76" s="46">
        <v>67</v>
      </c>
      <c r="F76" s="56">
        <f ca="1">Proforma!$C$4*SUM('Punto de Medida'!B76:D76)/SUM('Punto de Medida'!$B$8:$D$8)</f>
        <v>6257.8036113961807</v>
      </c>
      <c r="G76" s="56">
        <f>CMG!E69</f>
        <v>158.29104000000001</v>
      </c>
      <c r="H76" s="20">
        <f t="shared" ca="1" si="7"/>
        <v>990554.24176365731</v>
      </c>
    </row>
    <row r="77" spans="1:8" x14ac:dyDescent="0.2">
      <c r="A77" s="45">
        <f t="shared" si="8"/>
        <v>44564</v>
      </c>
      <c r="B77" s="4">
        <f t="shared" si="9"/>
        <v>20</v>
      </c>
      <c r="C77" s="4">
        <f t="shared" si="5"/>
        <v>2022</v>
      </c>
      <c r="D77" s="4">
        <f t="shared" si="6"/>
        <v>1</v>
      </c>
      <c r="E77" s="46">
        <v>68</v>
      </c>
      <c r="F77" s="56">
        <f ca="1">Proforma!$C$4*SUM('Punto de Medida'!B77:D77)/SUM('Punto de Medida'!$B$8:$D$8)</f>
        <v>6483.7305009007923</v>
      </c>
      <c r="G77" s="56">
        <f>CMG!E70</f>
        <v>165.54367999999999</v>
      </c>
      <c r="H77" s="20">
        <f t="shared" ca="1" si="7"/>
        <v>1073340.6072473605</v>
      </c>
    </row>
    <row r="78" spans="1:8" x14ac:dyDescent="0.2">
      <c r="A78" s="45">
        <f t="shared" si="8"/>
        <v>44564</v>
      </c>
      <c r="B78" s="4">
        <f t="shared" si="9"/>
        <v>21</v>
      </c>
      <c r="C78" s="4">
        <f t="shared" si="5"/>
        <v>2022</v>
      </c>
      <c r="D78" s="4">
        <f t="shared" si="6"/>
        <v>1</v>
      </c>
      <c r="E78" s="46">
        <v>69</v>
      </c>
      <c r="F78" s="56">
        <f ca="1">Proforma!$C$4*SUM('Punto de Medida'!B78:D78)/SUM('Punto de Medida'!$B$8:$D$8)</f>
        <v>5852.7760444849791</v>
      </c>
      <c r="G78" s="56">
        <f>CMG!E71</f>
        <v>158.29104000000001</v>
      </c>
      <c r="H78" s="20">
        <f t="shared" ca="1" si="7"/>
        <v>926442.00696861371</v>
      </c>
    </row>
    <row r="79" spans="1:8" x14ac:dyDescent="0.2">
      <c r="A79" s="45">
        <f t="shared" si="8"/>
        <v>44564</v>
      </c>
      <c r="B79" s="4">
        <f t="shared" si="9"/>
        <v>22</v>
      </c>
      <c r="C79" s="4">
        <f t="shared" si="5"/>
        <v>2022</v>
      </c>
      <c r="D79" s="4">
        <f t="shared" si="6"/>
        <v>1</v>
      </c>
      <c r="E79" s="46">
        <v>70</v>
      </c>
      <c r="F79" s="56">
        <f ca="1">Proforma!$C$4*SUM('Punto de Medida'!B79:D79)/SUM('Punto de Medida'!$B$8:$D$8)</f>
        <v>5510.6392281159387</v>
      </c>
      <c r="G79" s="56">
        <f>CMG!E72</f>
        <v>178.15288000000001</v>
      </c>
      <c r="H79" s="20">
        <f t="shared" ca="1" si="7"/>
        <v>981736.24912983156</v>
      </c>
    </row>
    <row r="80" spans="1:8" x14ac:dyDescent="0.2">
      <c r="A80" s="45">
        <f t="shared" si="8"/>
        <v>44564</v>
      </c>
      <c r="B80" s="4">
        <f t="shared" si="9"/>
        <v>23</v>
      </c>
      <c r="C80" s="4">
        <f t="shared" si="5"/>
        <v>2022</v>
      </c>
      <c r="D80" s="4">
        <f t="shared" si="6"/>
        <v>1</v>
      </c>
      <c r="E80" s="46">
        <v>71</v>
      </c>
      <c r="F80" s="56">
        <f ca="1">Proforma!$C$4*SUM('Punto de Medida'!B80:D80)/SUM('Punto de Medida'!$B$8:$D$8)</f>
        <v>5245.5708169360205</v>
      </c>
      <c r="G80" s="56">
        <f>CMG!E73</f>
        <v>184.76783</v>
      </c>
      <c r="H80" s="20">
        <f t="shared" ca="1" si="7"/>
        <v>969212.73695659579</v>
      </c>
    </row>
    <row r="81" spans="1:8" x14ac:dyDescent="0.2">
      <c r="A81" s="45">
        <f t="shared" si="8"/>
        <v>44564</v>
      </c>
      <c r="B81" s="4">
        <f t="shared" si="9"/>
        <v>24</v>
      </c>
      <c r="C81" s="4">
        <f t="shared" si="5"/>
        <v>2022</v>
      </c>
      <c r="D81" s="4">
        <f t="shared" si="6"/>
        <v>1</v>
      </c>
      <c r="E81" s="46">
        <v>72</v>
      </c>
      <c r="F81" s="56">
        <f ca="1">Proforma!$C$4*SUM('Punto de Medida'!B81:D81)/SUM('Punto de Medida'!$B$8:$D$8)</f>
        <v>5371.8325409357712</v>
      </c>
      <c r="G81" s="56">
        <f>CMG!E74</f>
        <v>184.76783</v>
      </c>
      <c r="H81" s="20">
        <f t="shared" ca="1" si="7"/>
        <v>992541.84171208867</v>
      </c>
    </row>
    <row r="82" spans="1:8" x14ac:dyDescent="0.2">
      <c r="A82" s="45">
        <f t="shared" si="8"/>
        <v>44565</v>
      </c>
      <c r="B82" s="4">
        <f t="shared" si="9"/>
        <v>1</v>
      </c>
      <c r="C82" s="4">
        <f t="shared" si="5"/>
        <v>2022</v>
      </c>
      <c r="D82" s="4">
        <f t="shared" si="6"/>
        <v>1</v>
      </c>
      <c r="E82" s="46">
        <v>73</v>
      </c>
      <c r="F82" s="56">
        <f ca="1">Proforma!$C$4*SUM('Punto de Medida'!B82:D82)/SUM('Punto de Medida'!$B$8:$D$8)</f>
        <v>4945.0758262860436</v>
      </c>
      <c r="G82" s="56">
        <f>CMG!E75</f>
        <v>189.55688000000001</v>
      </c>
      <c r="H82" s="20">
        <f t="shared" ca="1" si="7"/>
        <v>937373.1449942044</v>
      </c>
    </row>
    <row r="83" spans="1:8" x14ac:dyDescent="0.2">
      <c r="A83" s="45">
        <f t="shared" si="8"/>
        <v>44565</v>
      </c>
      <c r="B83" s="4">
        <f t="shared" si="9"/>
        <v>2</v>
      </c>
      <c r="C83" s="4">
        <f t="shared" si="5"/>
        <v>2022</v>
      </c>
      <c r="D83" s="4">
        <f t="shared" si="6"/>
        <v>1</v>
      </c>
      <c r="E83" s="46">
        <v>74</v>
      </c>
      <c r="F83" s="56">
        <f ca="1">Proforma!$C$4*SUM('Punto de Medida'!B83:D83)/SUM('Punto de Medida'!$B$8:$D$8)</f>
        <v>4588.5787552243783</v>
      </c>
      <c r="G83" s="56">
        <f>CMG!E76</f>
        <v>189.55688000000001</v>
      </c>
      <c r="H83" s="20">
        <f t="shared" ca="1" si="7"/>
        <v>869796.67247461691</v>
      </c>
    </row>
    <row r="84" spans="1:8" x14ac:dyDescent="0.2">
      <c r="A84" s="45">
        <f t="shared" si="8"/>
        <v>44565</v>
      </c>
      <c r="B84" s="4">
        <f t="shared" si="9"/>
        <v>3</v>
      </c>
      <c r="C84" s="4">
        <f t="shared" si="5"/>
        <v>2022</v>
      </c>
      <c r="D84" s="4">
        <f t="shared" si="6"/>
        <v>1</v>
      </c>
      <c r="E84" s="46">
        <v>75</v>
      </c>
      <c r="F84" s="56">
        <f ca="1">Proforma!$C$4*SUM('Punto de Medida'!B84:D84)/SUM('Punto de Medida'!$B$8:$D$8)</f>
        <v>4757.7742865651971</v>
      </c>
      <c r="G84" s="56">
        <f>CMG!E77</f>
        <v>170.56825000000001</v>
      </c>
      <c r="H84" s="20">
        <f t="shared" ca="1" si="7"/>
        <v>811525.23395442427</v>
      </c>
    </row>
    <row r="85" spans="1:8" x14ac:dyDescent="0.2">
      <c r="A85" s="45">
        <f t="shared" si="8"/>
        <v>44565</v>
      </c>
      <c r="B85" s="4">
        <f t="shared" si="9"/>
        <v>4</v>
      </c>
      <c r="C85" s="4">
        <f t="shared" si="5"/>
        <v>2022</v>
      </c>
      <c r="D85" s="4">
        <f t="shared" si="6"/>
        <v>1</v>
      </c>
      <c r="E85" s="46">
        <v>76</v>
      </c>
      <c r="F85" s="56">
        <f ca="1">Proforma!$C$4*SUM('Punto de Medida'!B85:D85)/SUM('Punto de Medida'!$B$8:$D$8)</f>
        <v>4507.6953695993852</v>
      </c>
      <c r="G85" s="56">
        <f>CMG!E78</f>
        <v>163.65869000000001</v>
      </c>
      <c r="H85" s="20">
        <f t="shared" ca="1" si="7"/>
        <v>737723.51910770126</v>
      </c>
    </row>
    <row r="86" spans="1:8" x14ac:dyDescent="0.2">
      <c r="A86" s="45">
        <f t="shared" si="8"/>
        <v>44565</v>
      </c>
      <c r="B86" s="4">
        <f t="shared" si="9"/>
        <v>5</v>
      </c>
      <c r="C86" s="4">
        <f t="shared" si="5"/>
        <v>2022</v>
      </c>
      <c r="D86" s="4">
        <f t="shared" si="6"/>
        <v>1</v>
      </c>
      <c r="E86" s="46">
        <v>77</v>
      </c>
      <c r="F86" s="56">
        <f ca="1">Proforma!$C$4*SUM('Punto de Medida'!B86:D86)/SUM('Punto de Medida'!$B$8:$D$8)</f>
        <v>3426.4705571692466</v>
      </c>
      <c r="G86" s="56">
        <f>CMG!E79</f>
        <v>163.65869000000001</v>
      </c>
      <c r="H86" s="20">
        <f t="shared" ca="1" si="7"/>
        <v>560771.68270988902</v>
      </c>
    </row>
    <row r="87" spans="1:8" x14ac:dyDescent="0.2">
      <c r="A87" s="45">
        <f t="shared" si="8"/>
        <v>44565</v>
      </c>
      <c r="B87" s="4">
        <f t="shared" si="9"/>
        <v>6</v>
      </c>
      <c r="C87" s="4">
        <f t="shared" si="5"/>
        <v>2022</v>
      </c>
      <c r="D87" s="4">
        <f t="shared" si="6"/>
        <v>1</v>
      </c>
      <c r="E87" s="46">
        <v>78</v>
      </c>
      <c r="F87" s="56">
        <f ca="1">Proforma!$C$4*SUM('Punto de Medida'!B87:D87)/SUM('Punto de Medida'!$B$8:$D$8)</f>
        <v>2490.5144783547653</v>
      </c>
      <c r="G87" s="56">
        <f>CMG!E80</f>
        <v>163.65869000000001</v>
      </c>
      <c r="H87" s="20">
        <f t="shared" ca="1" si="7"/>
        <v>407594.33695357427</v>
      </c>
    </row>
    <row r="88" spans="1:8" x14ac:dyDescent="0.2">
      <c r="A88" s="45">
        <f t="shared" si="8"/>
        <v>44565</v>
      </c>
      <c r="B88" s="4">
        <f t="shared" si="9"/>
        <v>7</v>
      </c>
      <c r="C88" s="4">
        <f t="shared" si="5"/>
        <v>2022</v>
      </c>
      <c r="D88" s="4">
        <f t="shared" si="6"/>
        <v>1</v>
      </c>
      <c r="E88" s="46">
        <v>79</v>
      </c>
      <c r="F88" s="56">
        <f ca="1">Proforma!$C$4*SUM('Punto de Medida'!B88:D88)/SUM('Punto de Medida'!$B$8:$D$8)</f>
        <v>1250.6748378760749</v>
      </c>
      <c r="G88" s="56">
        <f>CMG!E81</f>
        <v>163.65869000000001</v>
      </c>
      <c r="H88" s="20">
        <f t="shared" ca="1" si="7"/>
        <v>204683.8055827608</v>
      </c>
    </row>
    <row r="89" spans="1:8" x14ac:dyDescent="0.2">
      <c r="A89" s="45">
        <f t="shared" si="8"/>
        <v>44565</v>
      </c>
      <c r="B89" s="4">
        <f t="shared" si="9"/>
        <v>8</v>
      </c>
      <c r="C89" s="4">
        <f t="shared" si="5"/>
        <v>2022</v>
      </c>
      <c r="D89" s="4">
        <f t="shared" si="6"/>
        <v>1</v>
      </c>
      <c r="E89" s="46">
        <v>80</v>
      </c>
      <c r="F89" s="56">
        <f ca="1">Proforma!$C$4*SUM('Punto de Medida'!B89:D89)/SUM('Punto de Medida'!$B$8:$D$8)</f>
        <v>578.10363247752639</v>
      </c>
      <c r="G89" s="56">
        <f>CMG!E82</f>
        <v>169.69821999999999</v>
      </c>
      <c r="H89" s="20">
        <f t="shared" ca="1" si="7"/>
        <v>98103.157406970407</v>
      </c>
    </row>
    <row r="90" spans="1:8" x14ac:dyDescent="0.2">
      <c r="A90" s="45">
        <f t="shared" si="8"/>
        <v>44565</v>
      </c>
      <c r="B90" s="4">
        <f t="shared" si="9"/>
        <v>9</v>
      </c>
      <c r="C90" s="4">
        <f t="shared" si="5"/>
        <v>2022</v>
      </c>
      <c r="D90" s="4">
        <f t="shared" si="6"/>
        <v>1</v>
      </c>
      <c r="E90" s="46">
        <v>81</v>
      </c>
      <c r="F90" s="56">
        <f ca="1">Proforma!$C$4*SUM('Punto de Medida'!B90:D90)/SUM('Punto de Medida'!$B$8:$D$8)</f>
        <v>296.14825112465496</v>
      </c>
      <c r="G90" s="56">
        <f>CMG!E83</f>
        <v>192.13319000000001</v>
      </c>
      <c r="H90" s="20">
        <f t="shared" ca="1" si="7"/>
        <v>56899.90820150105</v>
      </c>
    </row>
    <row r="91" spans="1:8" x14ac:dyDescent="0.2">
      <c r="A91" s="45">
        <f t="shared" si="8"/>
        <v>44565</v>
      </c>
      <c r="B91" s="4">
        <f t="shared" si="9"/>
        <v>10</v>
      </c>
      <c r="C91" s="4">
        <f t="shared" si="5"/>
        <v>2022</v>
      </c>
      <c r="D91" s="4">
        <f t="shared" si="6"/>
        <v>1</v>
      </c>
      <c r="E91" s="46">
        <v>82</v>
      </c>
      <c r="F91" s="56">
        <f ca="1">Proforma!$C$4*SUM('Punto de Medida'!B91:D91)/SUM('Punto de Medida'!$B$8:$D$8)</f>
        <v>432.32199061726601</v>
      </c>
      <c r="G91" s="56">
        <f>CMG!E84</f>
        <v>192.13319000000001</v>
      </c>
      <c r="H91" s="20">
        <f t="shared" ca="1" si="7"/>
        <v>83063.403164445393</v>
      </c>
    </row>
    <row r="92" spans="1:8" x14ac:dyDescent="0.2">
      <c r="A92" s="45">
        <f t="shared" si="8"/>
        <v>44565</v>
      </c>
      <c r="B92" s="4">
        <f t="shared" si="9"/>
        <v>11</v>
      </c>
      <c r="C92" s="4">
        <f t="shared" si="5"/>
        <v>2022</v>
      </c>
      <c r="D92" s="4">
        <f t="shared" si="6"/>
        <v>1</v>
      </c>
      <c r="E92" s="46">
        <v>83</v>
      </c>
      <c r="F92" s="56">
        <f ca="1">Proforma!$C$4*SUM('Punto de Medida'!B92:D92)/SUM('Punto de Medida'!$B$8:$D$8)</f>
        <v>410.51878782423165</v>
      </c>
      <c r="G92" s="56">
        <f>CMG!E85</f>
        <v>192.13319000000001</v>
      </c>
      <c r="H92" s="20">
        <f t="shared" ca="1" si="7"/>
        <v>78874.284259602791</v>
      </c>
    </row>
    <row r="93" spans="1:8" x14ac:dyDescent="0.2">
      <c r="A93" s="45">
        <f t="shared" si="8"/>
        <v>44565</v>
      </c>
      <c r="B93" s="4">
        <f t="shared" si="9"/>
        <v>12</v>
      </c>
      <c r="C93" s="4">
        <f t="shared" si="5"/>
        <v>2022</v>
      </c>
      <c r="D93" s="4">
        <f t="shared" si="6"/>
        <v>1</v>
      </c>
      <c r="E93" s="46">
        <v>84</v>
      </c>
      <c r="F93" s="56">
        <f ca="1">Proforma!$C$4*SUM('Punto de Medida'!B93:D93)/SUM('Punto de Medida'!$B$8:$D$8)</f>
        <v>488.36120769650347</v>
      </c>
      <c r="G93" s="56">
        <f>CMG!E86</f>
        <v>192.13319000000001</v>
      </c>
      <c r="H93" s="20">
        <f t="shared" ca="1" si="7"/>
        <v>93830.396706981774</v>
      </c>
    </row>
    <row r="94" spans="1:8" x14ac:dyDescent="0.2">
      <c r="A94" s="45">
        <f t="shared" si="8"/>
        <v>44565</v>
      </c>
      <c r="B94" s="4">
        <f t="shared" si="9"/>
        <v>13</v>
      </c>
      <c r="C94" s="4">
        <f t="shared" si="5"/>
        <v>2022</v>
      </c>
      <c r="D94" s="4">
        <f t="shared" si="6"/>
        <v>1</v>
      </c>
      <c r="E94" s="46">
        <v>85</v>
      </c>
      <c r="F94" s="56">
        <f ca="1">Proforma!$C$4*SUM('Punto de Medida'!B94:D94)/SUM('Punto de Medida'!$B$8:$D$8)</f>
        <v>255.55421421510434</v>
      </c>
      <c r="G94" s="56">
        <f>CMG!E87</f>
        <v>184.91953000000001</v>
      </c>
      <c r="H94" s="20">
        <f t="shared" ca="1" si="7"/>
        <v>47256.965182176413</v>
      </c>
    </row>
    <row r="95" spans="1:8" x14ac:dyDescent="0.2">
      <c r="A95" s="45">
        <f t="shared" si="8"/>
        <v>44565</v>
      </c>
      <c r="B95" s="4">
        <f t="shared" si="9"/>
        <v>14</v>
      </c>
      <c r="C95" s="4">
        <f t="shared" si="5"/>
        <v>2022</v>
      </c>
      <c r="D95" s="4">
        <f t="shared" si="6"/>
        <v>1</v>
      </c>
      <c r="E95" s="46">
        <v>86</v>
      </c>
      <c r="F95" s="56">
        <f ca="1">Proforma!$C$4*SUM('Punto de Medida'!B95:D95)/SUM('Punto de Medida'!$B$8:$D$8)</f>
        <v>286.33313744564776</v>
      </c>
      <c r="G95" s="56">
        <f>CMG!E88</f>
        <v>192.13319000000001</v>
      </c>
      <c r="H95" s="20">
        <f t="shared" ca="1" si="7"/>
        <v>55014.09910014076</v>
      </c>
    </row>
    <row r="96" spans="1:8" x14ac:dyDescent="0.2">
      <c r="A96" s="45">
        <f t="shared" si="8"/>
        <v>44565</v>
      </c>
      <c r="B96" s="4">
        <f t="shared" si="9"/>
        <v>15</v>
      </c>
      <c r="C96" s="4">
        <f t="shared" si="5"/>
        <v>2022</v>
      </c>
      <c r="D96" s="4">
        <f t="shared" si="6"/>
        <v>1</v>
      </c>
      <c r="E96" s="46">
        <v>87</v>
      </c>
      <c r="F96" s="56">
        <f ca="1">Proforma!$C$4*SUM('Punto de Medida'!B96:D96)/SUM('Punto de Medida'!$B$8:$D$8)</f>
        <v>745.45449135472813</v>
      </c>
      <c r="G96" s="56">
        <f>CMG!E89</f>
        <v>192.13319000000001</v>
      </c>
      <c r="H96" s="20">
        <f t="shared" ca="1" si="7"/>
        <v>143226.54942381135</v>
      </c>
    </row>
    <row r="97" spans="1:8" x14ac:dyDescent="0.2">
      <c r="A97" s="45">
        <f t="shared" si="8"/>
        <v>44565</v>
      </c>
      <c r="B97" s="4">
        <f t="shared" si="9"/>
        <v>16</v>
      </c>
      <c r="C97" s="4">
        <f t="shared" si="5"/>
        <v>2022</v>
      </c>
      <c r="D97" s="4">
        <f t="shared" si="6"/>
        <v>1</v>
      </c>
      <c r="E97" s="46">
        <v>88</v>
      </c>
      <c r="F97" s="56">
        <f ca="1">Proforma!$C$4*SUM('Punto de Medida'!B97:D97)/SUM('Punto de Medida'!$B$8:$D$8)</f>
        <v>1384.7077328599</v>
      </c>
      <c r="G97" s="56">
        <f>CMG!E90</f>
        <v>192.13319000000001</v>
      </c>
      <c r="H97" s="20">
        <f t="shared" ca="1" si="7"/>
        <v>266048.31393204042</v>
      </c>
    </row>
    <row r="98" spans="1:8" x14ac:dyDescent="0.2">
      <c r="A98" s="45">
        <f t="shared" si="8"/>
        <v>44565</v>
      </c>
      <c r="B98" s="4">
        <f t="shared" si="9"/>
        <v>17</v>
      </c>
      <c r="C98" s="4">
        <f t="shared" si="5"/>
        <v>2022</v>
      </c>
      <c r="D98" s="4">
        <f t="shared" si="6"/>
        <v>1</v>
      </c>
      <c r="E98" s="46">
        <v>89</v>
      </c>
      <c r="F98" s="56">
        <f ca="1">Proforma!$C$4*SUM('Punto de Medida'!B98:D98)/SUM('Punto de Medida'!$B$8:$D$8)</f>
        <v>3567.7842954560438</v>
      </c>
      <c r="G98" s="56">
        <f>CMG!E91</f>
        <v>192.13319000000001</v>
      </c>
      <c r="H98" s="20">
        <f t="shared" ca="1" si="7"/>
        <v>685489.77791787218</v>
      </c>
    </row>
    <row r="99" spans="1:8" x14ac:dyDescent="0.2">
      <c r="A99" s="45">
        <f t="shared" si="8"/>
        <v>44565</v>
      </c>
      <c r="B99" s="4">
        <f t="shared" si="9"/>
        <v>18</v>
      </c>
      <c r="C99" s="4">
        <f t="shared" si="5"/>
        <v>2022</v>
      </c>
      <c r="D99" s="4">
        <f t="shared" si="6"/>
        <v>1</v>
      </c>
      <c r="E99" s="46">
        <v>90</v>
      </c>
      <c r="F99" s="56">
        <f ca="1">Proforma!$C$4*SUM('Punto de Medida'!B99:D99)/SUM('Punto de Medida'!$B$8:$D$8)</f>
        <v>4133.199103473311</v>
      </c>
      <c r="G99" s="56">
        <f>CMG!E92</f>
        <v>177.71432999999999</v>
      </c>
      <c r="H99" s="20">
        <f t="shared" ca="1" si="7"/>
        <v>734528.70943036012</v>
      </c>
    </row>
    <row r="100" spans="1:8" x14ac:dyDescent="0.2">
      <c r="A100" s="45">
        <f t="shared" si="8"/>
        <v>44565</v>
      </c>
      <c r="B100" s="4">
        <f t="shared" si="9"/>
        <v>19</v>
      </c>
      <c r="C100" s="4">
        <f t="shared" si="5"/>
        <v>2022</v>
      </c>
      <c r="D100" s="4">
        <f t="shared" si="6"/>
        <v>1</v>
      </c>
      <c r="E100" s="46">
        <v>91</v>
      </c>
      <c r="F100" s="56">
        <f ca="1">Proforma!$C$4*SUM('Punto de Medida'!B100:D100)/SUM('Punto de Medida'!$B$8:$D$8)</f>
        <v>4134.6378731269215</v>
      </c>
      <c r="G100" s="56">
        <f>CMG!E93</f>
        <v>191.49122</v>
      </c>
      <c r="H100" s="20">
        <f t="shared" ca="1" si="7"/>
        <v>791746.85058327939</v>
      </c>
    </row>
    <row r="101" spans="1:8" x14ac:dyDescent="0.2">
      <c r="A101" s="45">
        <f t="shared" si="8"/>
        <v>44565</v>
      </c>
      <c r="B101" s="4">
        <f t="shared" si="9"/>
        <v>20</v>
      </c>
      <c r="C101" s="4">
        <f t="shared" si="5"/>
        <v>2022</v>
      </c>
      <c r="D101" s="4">
        <f t="shared" si="6"/>
        <v>1</v>
      </c>
      <c r="E101" s="46">
        <v>92</v>
      </c>
      <c r="F101" s="56">
        <f ca="1">Proforma!$C$4*SUM('Punto de Medida'!B101:D101)/SUM('Punto de Medida'!$B$8:$D$8)</f>
        <v>5388.1576255763785</v>
      </c>
      <c r="G101" s="56">
        <f>CMG!E94</f>
        <v>191.49122</v>
      </c>
      <c r="H101" s="20">
        <f t="shared" ca="1" si="7"/>
        <v>1031784.877273924</v>
      </c>
    </row>
    <row r="102" spans="1:8" x14ac:dyDescent="0.2">
      <c r="A102" s="45">
        <f t="shared" si="8"/>
        <v>44565</v>
      </c>
      <c r="B102" s="4">
        <f t="shared" si="9"/>
        <v>21</v>
      </c>
      <c r="C102" s="4">
        <f t="shared" si="5"/>
        <v>2022</v>
      </c>
      <c r="D102" s="4">
        <f t="shared" si="6"/>
        <v>1</v>
      </c>
      <c r="E102" s="46">
        <v>93</v>
      </c>
      <c r="F102" s="56">
        <f ca="1">Proforma!$C$4*SUM('Punto de Medida'!B102:D102)/SUM('Punto de Medida'!$B$8:$D$8)</f>
        <v>5569.6221372040627</v>
      </c>
      <c r="G102" s="56">
        <f>CMG!E95</f>
        <v>191.49122</v>
      </c>
      <c r="H102" s="20">
        <f t="shared" ca="1" si="7"/>
        <v>1066533.7379922133</v>
      </c>
    </row>
    <row r="103" spans="1:8" x14ac:dyDescent="0.2">
      <c r="A103" s="45">
        <f t="shared" si="8"/>
        <v>44565</v>
      </c>
      <c r="B103" s="4">
        <f t="shared" si="9"/>
        <v>22</v>
      </c>
      <c r="C103" s="4">
        <f t="shared" si="5"/>
        <v>2022</v>
      </c>
      <c r="D103" s="4">
        <f t="shared" si="6"/>
        <v>1</v>
      </c>
      <c r="E103" s="46">
        <v>94</v>
      </c>
      <c r="F103" s="56">
        <f ca="1">Proforma!$C$4*SUM('Punto de Medida'!B103:D103)/SUM('Punto de Medida'!$B$8:$D$8)</f>
        <v>5790.2747726981452</v>
      </c>
      <c r="G103" s="56">
        <f>CMG!E96</f>
        <v>191.49122</v>
      </c>
      <c r="H103" s="20">
        <f t="shared" ca="1" si="7"/>
        <v>1108786.7803591904</v>
      </c>
    </row>
    <row r="104" spans="1:8" x14ac:dyDescent="0.2">
      <c r="A104" s="45">
        <f t="shared" si="8"/>
        <v>44565</v>
      </c>
      <c r="B104" s="4">
        <f t="shared" si="9"/>
        <v>23</v>
      </c>
      <c r="C104" s="4">
        <f t="shared" si="5"/>
        <v>2022</v>
      </c>
      <c r="D104" s="4">
        <f t="shared" si="6"/>
        <v>1</v>
      </c>
      <c r="E104" s="46">
        <v>95</v>
      </c>
      <c r="F104" s="56">
        <f ca="1">Proforma!$C$4*SUM('Punto de Medida'!B104:D104)/SUM('Punto de Medida'!$B$8:$D$8)</f>
        <v>6232.6784067296539</v>
      </c>
      <c r="G104" s="56">
        <f>CMG!E97</f>
        <v>191.49122</v>
      </c>
      <c r="H104" s="20">
        <f t="shared" ca="1" si="7"/>
        <v>1193503.1919723176</v>
      </c>
    </row>
    <row r="105" spans="1:8" x14ac:dyDescent="0.2">
      <c r="A105" s="45">
        <f t="shared" si="8"/>
        <v>44565</v>
      </c>
      <c r="B105" s="4">
        <f t="shared" si="9"/>
        <v>24</v>
      </c>
      <c r="C105" s="4">
        <f t="shared" si="5"/>
        <v>2022</v>
      </c>
      <c r="D105" s="4">
        <f t="shared" si="6"/>
        <v>1</v>
      </c>
      <c r="E105" s="46">
        <v>96</v>
      </c>
      <c r="F105" s="56">
        <f ca="1">Proforma!$C$4*SUM('Punto de Medida'!B105:D105)/SUM('Punto de Medida'!$B$8:$D$8)</f>
        <v>6117.153824139772</v>
      </c>
      <c r="G105" s="56">
        <f>CMG!E98</f>
        <v>191.49122</v>
      </c>
      <c r="H105" s="20">
        <f t="shared" ca="1" si="7"/>
        <v>1171381.2487121904</v>
      </c>
    </row>
    <row r="106" spans="1:8" x14ac:dyDescent="0.2">
      <c r="A106" s="45">
        <f t="shared" si="8"/>
        <v>44566</v>
      </c>
      <c r="B106" s="4">
        <f t="shared" si="9"/>
        <v>1</v>
      </c>
      <c r="C106" s="4">
        <f t="shared" si="5"/>
        <v>2022</v>
      </c>
      <c r="D106" s="4">
        <f t="shared" si="6"/>
        <v>1</v>
      </c>
      <c r="E106" s="46">
        <v>97</v>
      </c>
      <c r="F106" s="56">
        <f ca="1">Proforma!$C$4*SUM('Punto de Medida'!B106:D106)/SUM('Punto de Medida'!$B$8:$D$8)</f>
        <v>5031.6702813109077</v>
      </c>
      <c r="G106" s="56">
        <f>CMG!E99</f>
        <v>191.67392000000001</v>
      </c>
      <c r="H106" s="20">
        <f t="shared" ca="1" si="7"/>
        <v>964439.96696636442</v>
      </c>
    </row>
    <row r="107" spans="1:8" x14ac:dyDescent="0.2">
      <c r="A107" s="45">
        <f t="shared" si="8"/>
        <v>44566</v>
      </c>
      <c r="B107" s="4">
        <f t="shared" si="9"/>
        <v>2</v>
      </c>
      <c r="C107" s="4">
        <f t="shared" si="5"/>
        <v>2022</v>
      </c>
      <c r="D107" s="4">
        <f t="shared" si="6"/>
        <v>1</v>
      </c>
      <c r="E107" s="46">
        <v>98</v>
      </c>
      <c r="F107" s="56">
        <f ca="1">Proforma!$C$4*SUM('Punto de Medida'!B107:D107)/SUM('Punto de Medida'!$B$8:$D$8)</f>
        <v>5867.115826026502</v>
      </c>
      <c r="G107" s="56">
        <f>CMG!E100</f>
        <v>191.67392000000001</v>
      </c>
      <c r="H107" s="20">
        <f t="shared" ca="1" si="7"/>
        <v>1124573.0894685376</v>
      </c>
    </row>
    <row r="108" spans="1:8" x14ac:dyDescent="0.2">
      <c r="A108" s="45">
        <f t="shared" si="8"/>
        <v>44566</v>
      </c>
      <c r="B108" s="4">
        <f t="shared" si="9"/>
        <v>3</v>
      </c>
      <c r="C108" s="4">
        <f t="shared" si="5"/>
        <v>2022</v>
      </c>
      <c r="D108" s="4">
        <f t="shared" si="6"/>
        <v>1</v>
      </c>
      <c r="E108" s="46">
        <v>99</v>
      </c>
      <c r="F108" s="56">
        <f ca="1">Proforma!$C$4*SUM('Punto de Medida'!B108:D108)/SUM('Punto de Medida'!$B$8:$D$8)</f>
        <v>4500.9061451132384</v>
      </c>
      <c r="G108" s="56">
        <f>CMG!E101</f>
        <v>191.67392000000001</v>
      </c>
      <c r="H108" s="20">
        <f t="shared" ca="1" si="7"/>
        <v>862706.32438594324</v>
      </c>
    </row>
    <row r="109" spans="1:8" x14ac:dyDescent="0.2">
      <c r="A109" s="45">
        <f t="shared" si="8"/>
        <v>44566</v>
      </c>
      <c r="B109" s="4">
        <f t="shared" si="9"/>
        <v>4</v>
      </c>
      <c r="C109" s="4">
        <f t="shared" si="5"/>
        <v>2022</v>
      </c>
      <c r="D109" s="4">
        <f t="shared" si="6"/>
        <v>1</v>
      </c>
      <c r="E109" s="46">
        <v>100</v>
      </c>
      <c r="F109" s="56">
        <f ca="1">Proforma!$C$4*SUM('Punto de Medida'!B109:D109)/SUM('Punto de Medida'!$B$8:$D$8)</f>
        <v>4250.9421093725259</v>
      </c>
      <c r="G109" s="56">
        <f>CMG!E102</f>
        <v>191.67392000000001</v>
      </c>
      <c r="H109" s="20">
        <f t="shared" ca="1" si="7"/>
        <v>814794.73779650079</v>
      </c>
    </row>
    <row r="110" spans="1:8" x14ac:dyDescent="0.2">
      <c r="A110" s="45">
        <f t="shared" si="8"/>
        <v>44566</v>
      </c>
      <c r="B110" s="4">
        <f t="shared" si="9"/>
        <v>5</v>
      </c>
      <c r="C110" s="4">
        <f t="shared" si="5"/>
        <v>2022</v>
      </c>
      <c r="D110" s="4">
        <f t="shared" si="6"/>
        <v>1</v>
      </c>
      <c r="E110" s="46">
        <v>101</v>
      </c>
      <c r="F110" s="56">
        <f ca="1">Proforma!$C$4*SUM('Punto de Medida'!B110:D110)/SUM('Punto de Medida'!$B$8:$D$8)</f>
        <v>4371.108172973527</v>
      </c>
      <c r="G110" s="56">
        <f>CMG!E103</f>
        <v>191.67392000000001</v>
      </c>
      <c r="H110" s="20">
        <f t="shared" ca="1" si="7"/>
        <v>837827.43825787399</v>
      </c>
    </row>
    <row r="111" spans="1:8" x14ac:dyDescent="0.2">
      <c r="A111" s="45">
        <f t="shared" si="8"/>
        <v>44566</v>
      </c>
      <c r="B111" s="4">
        <f t="shared" si="9"/>
        <v>6</v>
      </c>
      <c r="C111" s="4">
        <f t="shared" si="5"/>
        <v>2022</v>
      </c>
      <c r="D111" s="4">
        <f t="shared" si="6"/>
        <v>1</v>
      </c>
      <c r="E111" s="46">
        <v>102</v>
      </c>
      <c r="F111" s="56">
        <f ca="1">Proforma!$C$4*SUM('Punto de Medida'!B111:D111)/SUM('Punto de Medida'!$B$8:$D$8)</f>
        <v>3223.4291814049361</v>
      </c>
      <c r="G111" s="56">
        <f>CMG!E104</f>
        <v>191.67392000000001</v>
      </c>
      <c r="H111" s="20">
        <f t="shared" ca="1" si="7"/>
        <v>617847.30704227521</v>
      </c>
    </row>
    <row r="112" spans="1:8" x14ac:dyDescent="0.2">
      <c r="A112" s="45">
        <f t="shared" si="8"/>
        <v>44566</v>
      </c>
      <c r="B112" s="4">
        <f t="shared" si="9"/>
        <v>7</v>
      </c>
      <c r="C112" s="4">
        <f t="shared" si="5"/>
        <v>2022</v>
      </c>
      <c r="D112" s="4">
        <f t="shared" si="6"/>
        <v>1</v>
      </c>
      <c r="E112" s="46">
        <v>103</v>
      </c>
      <c r="F112" s="56">
        <f ca="1">Proforma!$C$4*SUM('Punto de Medida'!B112:D112)/SUM('Punto de Medida'!$B$8:$D$8)</f>
        <v>2709.3375637136041</v>
      </c>
      <c r="G112" s="56">
        <f>CMG!E105</f>
        <v>191.67392000000001</v>
      </c>
      <c r="H112" s="20">
        <f t="shared" ca="1" si="7"/>
        <v>519309.35144023626</v>
      </c>
    </row>
    <row r="113" spans="1:8" x14ac:dyDescent="0.2">
      <c r="A113" s="45">
        <f t="shared" si="8"/>
        <v>44566</v>
      </c>
      <c r="B113" s="4">
        <f t="shared" si="9"/>
        <v>8</v>
      </c>
      <c r="C113" s="4">
        <f t="shared" si="5"/>
        <v>2022</v>
      </c>
      <c r="D113" s="4">
        <f t="shared" si="6"/>
        <v>1</v>
      </c>
      <c r="E113" s="46">
        <v>104</v>
      </c>
      <c r="F113" s="56">
        <f ca="1">Proforma!$C$4*SUM('Punto de Medida'!B113:D113)/SUM('Punto de Medida'!$B$8:$D$8)</f>
        <v>2656.9584155428747</v>
      </c>
      <c r="G113" s="56">
        <f>CMG!E106</f>
        <v>191.67392000000001</v>
      </c>
      <c r="H113" s="20">
        <f t="shared" ca="1" si="7"/>
        <v>509269.63478409173</v>
      </c>
    </row>
    <row r="114" spans="1:8" x14ac:dyDescent="0.2">
      <c r="A114" s="45">
        <f t="shared" si="8"/>
        <v>44566</v>
      </c>
      <c r="B114" s="4">
        <f t="shared" si="9"/>
        <v>9</v>
      </c>
      <c r="C114" s="4">
        <f t="shared" si="5"/>
        <v>2022</v>
      </c>
      <c r="D114" s="4">
        <f t="shared" si="6"/>
        <v>1</v>
      </c>
      <c r="E114" s="46">
        <v>105</v>
      </c>
      <c r="F114" s="56">
        <f ca="1">Proforma!$C$4*SUM('Punto de Medida'!B114:D114)/SUM('Punto de Medida'!$B$8:$D$8)</f>
        <v>1638.156627317743</v>
      </c>
      <c r="G114" s="56">
        <f>CMG!E107</f>
        <v>194.61986999999999</v>
      </c>
      <c r="H114" s="20">
        <f t="shared" ca="1" si="7"/>
        <v>318817.82984821755</v>
      </c>
    </row>
    <row r="115" spans="1:8" x14ac:dyDescent="0.2">
      <c r="A115" s="45">
        <f t="shared" si="8"/>
        <v>44566</v>
      </c>
      <c r="B115" s="4">
        <f t="shared" si="9"/>
        <v>10</v>
      </c>
      <c r="C115" s="4">
        <f t="shared" si="5"/>
        <v>2022</v>
      </c>
      <c r="D115" s="4">
        <f t="shared" si="6"/>
        <v>1</v>
      </c>
      <c r="E115" s="46">
        <v>106</v>
      </c>
      <c r="F115" s="56">
        <f ca="1">Proforma!$C$4*SUM('Punto de Medida'!B115:D115)/SUM('Punto de Medida'!$B$8:$D$8)</f>
        <v>1708.7970707033785</v>
      </c>
      <c r="G115" s="56">
        <f>CMG!E108</f>
        <v>194.61986999999999</v>
      </c>
      <c r="H115" s="20">
        <f t="shared" ca="1" si="7"/>
        <v>332565.8637566723</v>
      </c>
    </row>
    <row r="116" spans="1:8" x14ac:dyDescent="0.2">
      <c r="A116" s="45">
        <f t="shared" si="8"/>
        <v>44566</v>
      </c>
      <c r="B116" s="4">
        <f t="shared" si="9"/>
        <v>11</v>
      </c>
      <c r="C116" s="4">
        <f t="shared" si="5"/>
        <v>2022</v>
      </c>
      <c r="D116" s="4">
        <f t="shared" si="6"/>
        <v>1</v>
      </c>
      <c r="E116" s="46">
        <v>107</v>
      </c>
      <c r="F116" s="56">
        <f ca="1">Proforma!$C$4*SUM('Punto de Medida'!B116:D116)/SUM('Punto de Medida'!$B$8:$D$8)</f>
        <v>1333.6817826255615</v>
      </c>
      <c r="G116" s="56">
        <f>CMG!E109</f>
        <v>194.61986999999999</v>
      </c>
      <c r="H116" s="20">
        <f t="shared" ca="1" si="7"/>
        <v>259560.97515595504</v>
      </c>
    </row>
    <row r="117" spans="1:8" x14ac:dyDescent="0.2">
      <c r="A117" s="45">
        <f t="shared" si="8"/>
        <v>44566</v>
      </c>
      <c r="B117" s="4">
        <f t="shared" si="9"/>
        <v>12</v>
      </c>
      <c r="C117" s="4">
        <f t="shared" si="5"/>
        <v>2022</v>
      </c>
      <c r="D117" s="4">
        <f t="shared" si="6"/>
        <v>1</v>
      </c>
      <c r="E117" s="46">
        <v>108</v>
      </c>
      <c r="F117" s="56">
        <f ca="1">Proforma!$C$4*SUM('Punto de Medida'!B117:D117)/SUM('Punto de Medida'!$B$8:$D$8)</f>
        <v>1217.066727237557</v>
      </c>
      <c r="G117" s="56">
        <f>CMG!E110</f>
        <v>194.61986999999999</v>
      </c>
      <c r="H117" s="20">
        <f t="shared" ca="1" si="7"/>
        <v>236865.36823629879</v>
      </c>
    </row>
    <row r="118" spans="1:8" x14ac:dyDescent="0.2">
      <c r="A118" s="45">
        <f t="shared" si="8"/>
        <v>44566</v>
      </c>
      <c r="B118" s="4">
        <f t="shared" si="9"/>
        <v>13</v>
      </c>
      <c r="C118" s="4">
        <f t="shared" si="5"/>
        <v>2022</v>
      </c>
      <c r="D118" s="4">
        <f t="shared" si="6"/>
        <v>1</v>
      </c>
      <c r="E118" s="46">
        <v>109</v>
      </c>
      <c r="F118" s="56">
        <f ca="1">Proforma!$C$4*SUM('Punto de Medida'!B118:D118)/SUM('Punto de Medida'!$B$8:$D$8)</f>
        <v>1309.3114264840599</v>
      </c>
      <c r="G118" s="56">
        <f>CMG!E111</f>
        <v>194.61986999999999</v>
      </c>
      <c r="H118" s="20">
        <f t="shared" ca="1" si="7"/>
        <v>254818.01961184229</v>
      </c>
    </row>
    <row r="119" spans="1:8" x14ac:dyDescent="0.2">
      <c r="A119" s="45">
        <f t="shared" si="8"/>
        <v>44566</v>
      </c>
      <c r="B119" s="4">
        <f t="shared" si="9"/>
        <v>14</v>
      </c>
      <c r="C119" s="4">
        <f t="shared" si="5"/>
        <v>2022</v>
      </c>
      <c r="D119" s="4">
        <f t="shared" si="6"/>
        <v>1</v>
      </c>
      <c r="E119" s="46">
        <v>110</v>
      </c>
      <c r="F119" s="56">
        <f ca="1">Proforma!$C$4*SUM('Punto de Medida'!B119:D119)/SUM('Punto de Medida'!$B$8:$D$8)</f>
        <v>1613.0460763890324</v>
      </c>
      <c r="G119" s="56">
        <f>CMG!E112</f>
        <v>182.37630999999999</v>
      </c>
      <c r="H119" s="20">
        <f t="shared" ca="1" si="7"/>
        <v>294181.39127180981</v>
      </c>
    </row>
    <row r="120" spans="1:8" x14ac:dyDescent="0.2">
      <c r="A120" s="45">
        <f t="shared" si="8"/>
        <v>44566</v>
      </c>
      <c r="B120" s="4">
        <f t="shared" si="9"/>
        <v>15</v>
      </c>
      <c r="C120" s="4">
        <f t="shared" si="5"/>
        <v>2022</v>
      </c>
      <c r="D120" s="4">
        <f t="shared" si="6"/>
        <v>1</v>
      </c>
      <c r="E120" s="46">
        <v>111</v>
      </c>
      <c r="F120" s="56">
        <f ca="1">Proforma!$C$4*SUM('Punto de Medida'!B120:D120)/SUM('Punto de Medida'!$B$8:$D$8)</f>
        <v>1493.2069120200072</v>
      </c>
      <c r="G120" s="56">
        <f>CMG!E113</f>
        <v>194.61986999999999</v>
      </c>
      <c r="H120" s="20">
        <f t="shared" ca="1" si="7"/>
        <v>290607.73510043521</v>
      </c>
    </row>
    <row r="121" spans="1:8" x14ac:dyDescent="0.2">
      <c r="A121" s="45">
        <f t="shared" si="8"/>
        <v>44566</v>
      </c>
      <c r="B121" s="4">
        <f t="shared" si="9"/>
        <v>16</v>
      </c>
      <c r="C121" s="4">
        <f t="shared" si="5"/>
        <v>2022</v>
      </c>
      <c r="D121" s="4">
        <f t="shared" si="6"/>
        <v>1</v>
      </c>
      <c r="E121" s="46">
        <v>112</v>
      </c>
      <c r="F121" s="56">
        <f ca="1">Proforma!$C$4*SUM('Punto de Medida'!B121:D121)/SUM('Punto de Medida'!$B$8:$D$8)</f>
        <v>1706.2982609342559</v>
      </c>
      <c r="G121" s="56">
        <f>CMG!E114</f>
        <v>194.61986999999999</v>
      </c>
      <c r="H121" s="20">
        <f t="shared" ca="1" si="7"/>
        <v>332079.54572425096</v>
      </c>
    </row>
    <row r="122" spans="1:8" x14ac:dyDescent="0.2">
      <c r="A122" s="45">
        <f t="shared" si="8"/>
        <v>44566</v>
      </c>
      <c r="B122" s="4">
        <f t="shared" si="9"/>
        <v>17</v>
      </c>
      <c r="C122" s="4">
        <f t="shared" si="5"/>
        <v>2022</v>
      </c>
      <c r="D122" s="4">
        <f t="shared" si="6"/>
        <v>1</v>
      </c>
      <c r="E122" s="46">
        <v>113</v>
      </c>
      <c r="F122" s="56">
        <f ca="1">Proforma!$C$4*SUM('Punto de Medida'!B122:D122)/SUM('Punto de Medida'!$B$8:$D$8)</f>
        <v>1710.3325513685304</v>
      </c>
      <c r="G122" s="56">
        <f>CMG!E115</f>
        <v>194.61986999999999</v>
      </c>
      <c r="H122" s="20">
        <f t="shared" ca="1" si="7"/>
        <v>332864.69880411169</v>
      </c>
    </row>
    <row r="123" spans="1:8" x14ac:dyDescent="0.2">
      <c r="A123" s="45">
        <f t="shared" si="8"/>
        <v>44566</v>
      </c>
      <c r="B123" s="4">
        <f t="shared" si="9"/>
        <v>18</v>
      </c>
      <c r="C123" s="4">
        <f t="shared" si="5"/>
        <v>2022</v>
      </c>
      <c r="D123" s="4">
        <f t="shared" si="6"/>
        <v>1</v>
      </c>
      <c r="E123" s="46">
        <v>114</v>
      </c>
      <c r="F123" s="56">
        <f ca="1">Proforma!$C$4*SUM('Punto de Medida'!B123:D123)/SUM('Punto de Medida'!$B$8:$D$8)</f>
        <v>1572.0036566784788</v>
      </c>
      <c r="G123" s="56">
        <f>CMG!E116</f>
        <v>194.61986999999999</v>
      </c>
      <c r="H123" s="20">
        <f t="shared" ca="1" si="7"/>
        <v>305943.14730229019</v>
      </c>
    </row>
    <row r="124" spans="1:8" x14ac:dyDescent="0.2">
      <c r="A124" s="45">
        <f t="shared" si="8"/>
        <v>44566</v>
      </c>
      <c r="B124" s="4">
        <f t="shared" si="9"/>
        <v>19</v>
      </c>
      <c r="C124" s="4">
        <f t="shared" si="5"/>
        <v>2022</v>
      </c>
      <c r="D124" s="4">
        <f t="shared" si="6"/>
        <v>1</v>
      </c>
      <c r="E124" s="46">
        <v>115</v>
      </c>
      <c r="F124" s="56">
        <f ca="1">Proforma!$C$4*SUM('Punto de Medida'!B124:D124)/SUM('Punto de Medida'!$B$8:$D$8)</f>
        <v>3243.0546766022671</v>
      </c>
      <c r="G124" s="56">
        <f>CMG!E117</f>
        <v>193.78547</v>
      </c>
      <c r="H124" s="20">
        <f t="shared" ca="1" si="7"/>
        <v>628456.87474106834</v>
      </c>
    </row>
    <row r="125" spans="1:8" x14ac:dyDescent="0.2">
      <c r="A125" s="45">
        <f t="shared" si="8"/>
        <v>44566</v>
      </c>
      <c r="B125" s="4">
        <f t="shared" si="9"/>
        <v>20</v>
      </c>
      <c r="C125" s="4">
        <f t="shared" si="5"/>
        <v>2022</v>
      </c>
      <c r="D125" s="4">
        <f t="shared" si="6"/>
        <v>1</v>
      </c>
      <c r="E125" s="46">
        <v>116</v>
      </c>
      <c r="F125" s="56">
        <f ca="1">Proforma!$C$4*SUM('Punto de Medida'!B125:D125)/SUM('Punto de Medida'!$B$8:$D$8)</f>
        <v>5545.4653536245532</v>
      </c>
      <c r="G125" s="56">
        <f>CMG!E118</f>
        <v>188.60876999999999</v>
      </c>
      <c r="H125" s="20">
        <f t="shared" ca="1" si="7"/>
        <v>1045923.399424742</v>
      </c>
    </row>
    <row r="126" spans="1:8" x14ac:dyDescent="0.2">
      <c r="A126" s="45">
        <f t="shared" si="8"/>
        <v>44566</v>
      </c>
      <c r="B126" s="4">
        <f t="shared" si="9"/>
        <v>21</v>
      </c>
      <c r="C126" s="4">
        <f t="shared" si="5"/>
        <v>2022</v>
      </c>
      <c r="D126" s="4">
        <f t="shared" si="6"/>
        <v>1</v>
      </c>
      <c r="E126" s="46">
        <v>117</v>
      </c>
      <c r="F126" s="56">
        <f ca="1">Proforma!$C$4*SUM('Punto de Medida'!B126:D126)/SUM('Punto de Medida'!$B$8:$D$8)</f>
        <v>5771.4243300615262</v>
      </c>
      <c r="G126" s="56">
        <f>CMG!E119</f>
        <v>193.78547</v>
      </c>
      <c r="H126" s="20">
        <f t="shared" ca="1" si="7"/>
        <v>1118418.1763704079</v>
      </c>
    </row>
    <row r="127" spans="1:8" x14ac:dyDescent="0.2">
      <c r="A127" s="45">
        <f t="shared" si="8"/>
        <v>44566</v>
      </c>
      <c r="B127" s="4">
        <f t="shared" si="9"/>
        <v>22</v>
      </c>
      <c r="C127" s="4">
        <f t="shared" si="5"/>
        <v>2022</v>
      </c>
      <c r="D127" s="4">
        <f t="shared" si="6"/>
        <v>1</v>
      </c>
      <c r="E127" s="46">
        <v>118</v>
      </c>
      <c r="F127" s="56">
        <f ca="1">Proforma!$C$4*SUM('Punto de Medida'!B127:D127)/SUM('Punto de Medida'!$B$8:$D$8)</f>
        <v>5967.4584810534661</v>
      </c>
      <c r="G127" s="56">
        <f>CMG!E120</f>
        <v>193.78547</v>
      </c>
      <c r="H127" s="20">
        <f t="shared" ca="1" si="7"/>
        <v>1156406.7464564322</v>
      </c>
    </row>
    <row r="128" spans="1:8" x14ac:dyDescent="0.2">
      <c r="A128" s="45">
        <f t="shared" si="8"/>
        <v>44566</v>
      </c>
      <c r="B128" s="4">
        <f t="shared" si="9"/>
        <v>23</v>
      </c>
      <c r="C128" s="4">
        <f t="shared" si="5"/>
        <v>2022</v>
      </c>
      <c r="D128" s="4">
        <f t="shared" si="6"/>
        <v>1</v>
      </c>
      <c r="E128" s="46">
        <v>119</v>
      </c>
      <c r="F128" s="56">
        <f ca="1">Proforma!$C$4*SUM('Punto de Medida'!B128:D128)/SUM('Punto de Medida'!$B$8:$D$8)</f>
        <v>6205.4527326804036</v>
      </c>
      <c r="G128" s="56">
        <f>CMG!E121</f>
        <v>193.78547</v>
      </c>
      <c r="H128" s="20">
        <f t="shared" ca="1" si="7"/>
        <v>1202526.5743652564</v>
      </c>
    </row>
    <row r="129" spans="1:8" x14ac:dyDescent="0.2">
      <c r="A129" s="45">
        <f t="shared" si="8"/>
        <v>44566</v>
      </c>
      <c r="B129" s="4">
        <f t="shared" si="9"/>
        <v>24</v>
      </c>
      <c r="C129" s="4">
        <f t="shared" si="5"/>
        <v>2022</v>
      </c>
      <c r="D129" s="4">
        <f t="shared" si="6"/>
        <v>1</v>
      </c>
      <c r="E129" s="46">
        <v>120</v>
      </c>
      <c r="F129" s="56">
        <f ca="1">Proforma!$C$4*SUM('Punto de Medida'!B129:D129)/SUM('Punto de Medida'!$B$8:$D$8)</f>
        <v>5305.5754966799805</v>
      </c>
      <c r="G129" s="56">
        <f>CMG!E122</f>
        <v>193.78547</v>
      </c>
      <c r="H129" s="20">
        <f t="shared" ca="1" si="7"/>
        <v>1028143.4412446135</v>
      </c>
    </row>
    <row r="130" spans="1:8" x14ac:dyDescent="0.2">
      <c r="A130" s="45">
        <f t="shared" si="8"/>
        <v>44567</v>
      </c>
      <c r="B130" s="4">
        <f t="shared" si="9"/>
        <v>1</v>
      </c>
      <c r="C130" s="4">
        <f t="shared" si="5"/>
        <v>2022</v>
      </c>
      <c r="D130" s="4">
        <f t="shared" si="6"/>
        <v>1</v>
      </c>
      <c r="E130" s="46">
        <v>121</v>
      </c>
      <c r="F130" s="56">
        <f ca="1">Proforma!$C$4*SUM('Punto de Medida'!B130:D130)/SUM('Punto de Medida'!$B$8:$D$8)</f>
        <v>4505.0177401377132</v>
      </c>
      <c r="G130" s="56">
        <f>CMG!E123</f>
        <v>191.04217</v>
      </c>
      <c r="H130" s="20">
        <f t="shared" ca="1" si="7"/>
        <v>860648.36496440484</v>
      </c>
    </row>
    <row r="131" spans="1:8" x14ac:dyDescent="0.2">
      <c r="A131" s="45">
        <f t="shared" si="8"/>
        <v>44567</v>
      </c>
      <c r="B131" s="4">
        <f t="shared" si="9"/>
        <v>2</v>
      </c>
      <c r="C131" s="4">
        <f t="shared" si="5"/>
        <v>2022</v>
      </c>
      <c r="D131" s="4">
        <f t="shared" si="6"/>
        <v>1</v>
      </c>
      <c r="E131" s="46">
        <v>122</v>
      </c>
      <c r="F131" s="56">
        <f ca="1">Proforma!$C$4*SUM('Punto de Medida'!B131:D131)/SUM('Punto de Medida'!$B$8:$D$8)</f>
        <v>3456.4912256270013</v>
      </c>
      <c r="G131" s="56">
        <f>CMG!E124</f>
        <v>191.04217</v>
      </c>
      <c r="H131" s="20">
        <f t="shared" ca="1" si="7"/>
        <v>660335.58432974189</v>
      </c>
    </row>
    <row r="132" spans="1:8" x14ac:dyDescent="0.2">
      <c r="A132" s="45">
        <f t="shared" si="8"/>
        <v>44567</v>
      </c>
      <c r="B132" s="4">
        <f t="shared" si="9"/>
        <v>3</v>
      </c>
      <c r="C132" s="4">
        <f t="shared" si="5"/>
        <v>2022</v>
      </c>
      <c r="D132" s="4">
        <f t="shared" si="6"/>
        <v>1</v>
      </c>
      <c r="E132" s="46">
        <v>123</v>
      </c>
      <c r="F132" s="56">
        <f ca="1">Proforma!$C$4*SUM('Punto de Medida'!B132:D132)/SUM('Punto de Medida'!$B$8:$D$8)</f>
        <v>3682.332178697463</v>
      </c>
      <c r="G132" s="56">
        <f>CMG!E125</f>
        <v>191.04217</v>
      </c>
      <c r="H132" s="20">
        <f t="shared" ca="1" si="7"/>
        <v>703480.73007919104</v>
      </c>
    </row>
    <row r="133" spans="1:8" x14ac:dyDescent="0.2">
      <c r="A133" s="45">
        <f t="shared" si="8"/>
        <v>44567</v>
      </c>
      <c r="B133" s="4">
        <f t="shared" si="9"/>
        <v>4</v>
      </c>
      <c r="C133" s="4">
        <f t="shared" si="5"/>
        <v>2022</v>
      </c>
      <c r="D133" s="4">
        <f t="shared" si="6"/>
        <v>1</v>
      </c>
      <c r="E133" s="46">
        <v>124</v>
      </c>
      <c r="F133" s="56">
        <f ca="1">Proforma!$C$4*SUM('Punto de Medida'!B133:D133)/SUM('Punto de Medida'!$B$8:$D$8)</f>
        <v>4192.5647492915741</v>
      </c>
      <c r="G133" s="56">
        <f>CMG!E126</f>
        <v>191.04217</v>
      </c>
      <c r="H133" s="20">
        <f t="shared" ca="1" si="7"/>
        <v>800956.66757016827</v>
      </c>
    </row>
    <row r="134" spans="1:8" x14ac:dyDescent="0.2">
      <c r="A134" s="45">
        <f t="shared" si="8"/>
        <v>44567</v>
      </c>
      <c r="B134" s="4">
        <f t="shared" si="9"/>
        <v>5</v>
      </c>
      <c r="C134" s="4">
        <f t="shared" si="5"/>
        <v>2022</v>
      </c>
      <c r="D134" s="4">
        <f t="shared" si="6"/>
        <v>1</v>
      </c>
      <c r="E134" s="46">
        <v>125</v>
      </c>
      <c r="F134" s="56">
        <f ca="1">Proforma!$C$4*SUM('Punto de Medida'!B134:D134)/SUM('Punto de Medida'!$B$8:$D$8)</f>
        <v>4228.2270463277546</v>
      </c>
      <c r="G134" s="56">
        <f>CMG!E127</f>
        <v>191.04217</v>
      </c>
      <c r="H134" s="20">
        <f t="shared" ca="1" si="7"/>
        <v>807769.67018314474</v>
      </c>
    </row>
    <row r="135" spans="1:8" x14ac:dyDescent="0.2">
      <c r="A135" s="45">
        <f t="shared" si="8"/>
        <v>44567</v>
      </c>
      <c r="B135" s="4">
        <f t="shared" si="9"/>
        <v>6</v>
      </c>
      <c r="C135" s="4">
        <f t="shared" si="5"/>
        <v>2022</v>
      </c>
      <c r="D135" s="4">
        <f t="shared" si="6"/>
        <v>1</v>
      </c>
      <c r="E135" s="46">
        <v>126</v>
      </c>
      <c r="F135" s="56">
        <f ca="1">Proforma!$C$4*SUM('Punto de Medida'!B135:D135)/SUM('Punto de Medida'!$B$8:$D$8)</f>
        <v>3516.3296980948185</v>
      </c>
      <c r="G135" s="56">
        <f>CMG!E128</f>
        <v>185.85329999999999</v>
      </c>
      <c r="H135" s="20">
        <f t="shared" ca="1" si="7"/>
        <v>653521.47827892564</v>
      </c>
    </row>
    <row r="136" spans="1:8" x14ac:dyDescent="0.2">
      <c r="A136" s="45">
        <f t="shared" si="8"/>
        <v>44567</v>
      </c>
      <c r="B136" s="4">
        <f t="shared" si="9"/>
        <v>7</v>
      </c>
      <c r="C136" s="4">
        <f t="shared" si="5"/>
        <v>2022</v>
      </c>
      <c r="D136" s="4">
        <f t="shared" si="6"/>
        <v>1</v>
      </c>
      <c r="E136" s="46">
        <v>127</v>
      </c>
      <c r="F136" s="56">
        <f ca="1">Proforma!$C$4*SUM('Punto de Medida'!B136:D136)/SUM('Punto de Medida'!$B$8:$D$8)</f>
        <v>2213.4449793455833</v>
      </c>
      <c r="G136" s="56">
        <f>CMG!E129</f>
        <v>165.11489</v>
      </c>
      <c r="H136" s="20">
        <f t="shared" ca="1" si="7"/>
        <v>365472.72428569826</v>
      </c>
    </row>
    <row r="137" spans="1:8" x14ac:dyDescent="0.2">
      <c r="A137" s="45">
        <f t="shared" si="8"/>
        <v>44567</v>
      </c>
      <c r="B137" s="4">
        <f t="shared" si="9"/>
        <v>8</v>
      </c>
      <c r="C137" s="4">
        <f t="shared" si="5"/>
        <v>2022</v>
      </c>
      <c r="D137" s="4">
        <f t="shared" si="6"/>
        <v>1</v>
      </c>
      <c r="E137" s="46">
        <v>128</v>
      </c>
      <c r="F137" s="56">
        <f ca="1">Proforma!$C$4*SUM('Punto de Medida'!B137:D137)/SUM('Punto de Medida'!$B$8:$D$8)</f>
        <v>1111.6745584792238</v>
      </c>
      <c r="G137" s="56">
        <f>CMG!E130</f>
        <v>170.30376000000001</v>
      </c>
      <c r="H137" s="20">
        <f t="shared" ca="1" si="7"/>
        <v>189322.35720535173</v>
      </c>
    </row>
    <row r="138" spans="1:8" x14ac:dyDescent="0.2">
      <c r="A138" s="45">
        <f t="shared" si="8"/>
        <v>44567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1</v>
      </c>
      <c r="E138" s="46">
        <v>129</v>
      </c>
      <c r="F138" s="56">
        <f ca="1">Proforma!$C$4*SUM('Punto de Medida'!B138:D138)/SUM('Punto de Medida'!$B$8:$D$8)</f>
        <v>926.55190906508483</v>
      </c>
      <c r="G138" s="56">
        <f>CMG!E131</f>
        <v>136.10327000000001</v>
      </c>
      <c r="H138" s="20">
        <f t="shared" ca="1" si="7"/>
        <v>126106.74464850069</v>
      </c>
    </row>
    <row r="139" spans="1:8" x14ac:dyDescent="0.2">
      <c r="A139" s="45">
        <f t="shared" si="8"/>
        <v>44567</v>
      </c>
      <c r="B139" s="4">
        <f t="shared" si="9"/>
        <v>10</v>
      </c>
      <c r="C139" s="4">
        <f t="shared" si="10"/>
        <v>2022</v>
      </c>
      <c r="D139" s="4">
        <f t="shared" si="11"/>
        <v>1</v>
      </c>
      <c r="E139" s="46">
        <v>130</v>
      </c>
      <c r="F139" s="56">
        <f ca="1">Proforma!$C$4*SUM('Punto de Medida'!B139:D139)/SUM('Punto de Medida'!$B$8:$D$8)</f>
        <v>993.08495968545651</v>
      </c>
      <c r="G139" s="56">
        <f>CMG!E132</f>
        <v>194.27987999999999</v>
      </c>
      <c r="H139" s="20">
        <f t="shared" ref="H139:H202" ca="1" si="12">F139*G139</f>
        <v>192936.42679749531</v>
      </c>
    </row>
    <row r="140" spans="1:8" x14ac:dyDescent="0.2">
      <c r="A140" s="45">
        <f t="shared" ref="A140:A203" si="13">IF(B139=24,A139+1,A139)</f>
        <v>44567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1</v>
      </c>
      <c r="E140" s="46">
        <v>131</v>
      </c>
      <c r="F140" s="56">
        <f ca="1">Proforma!$C$4*SUM('Punto de Medida'!B140:D140)/SUM('Punto de Medida'!$B$8:$D$8)</f>
        <v>1116.4529052006121</v>
      </c>
      <c r="G140" s="56">
        <f>CMG!E133</f>
        <v>194.27987999999999</v>
      </c>
      <c r="H140" s="20">
        <f t="shared" ca="1" si="12"/>
        <v>216904.3364480263</v>
      </c>
    </row>
    <row r="141" spans="1:8" x14ac:dyDescent="0.2">
      <c r="A141" s="45">
        <f t="shared" si="13"/>
        <v>44567</v>
      </c>
      <c r="B141" s="4">
        <f t="shared" si="14"/>
        <v>12</v>
      </c>
      <c r="C141" s="4">
        <f t="shared" si="10"/>
        <v>2022</v>
      </c>
      <c r="D141" s="4">
        <f t="shared" si="11"/>
        <v>1</v>
      </c>
      <c r="E141" s="46">
        <v>132</v>
      </c>
      <c r="F141" s="56">
        <f ca="1">Proforma!$C$4*SUM('Punto de Medida'!B141:D141)/SUM('Punto de Medida'!$B$8:$D$8)</f>
        <v>1344.3316546184255</v>
      </c>
      <c r="G141" s="56">
        <f>CMG!E134</f>
        <v>194.27987999999999</v>
      </c>
      <c r="H141" s="20">
        <f t="shared" ca="1" si="12"/>
        <v>261176.59253946916</v>
      </c>
    </row>
    <row r="142" spans="1:8" x14ac:dyDescent="0.2">
      <c r="A142" s="45">
        <f t="shared" si="13"/>
        <v>44567</v>
      </c>
      <c r="B142" s="4">
        <f t="shared" si="14"/>
        <v>13</v>
      </c>
      <c r="C142" s="4">
        <f t="shared" si="10"/>
        <v>2022</v>
      </c>
      <c r="D142" s="4">
        <f t="shared" si="11"/>
        <v>1</v>
      </c>
      <c r="E142" s="46">
        <v>133</v>
      </c>
      <c r="F142" s="56">
        <f ca="1">Proforma!$C$4*SUM('Punto de Medida'!B142:D142)/SUM('Punto de Medida'!$B$8:$D$8)</f>
        <v>1803.5593776109165</v>
      </c>
      <c r="G142" s="56">
        <f>CMG!E135</f>
        <v>194.33099999999999</v>
      </c>
      <c r="H142" s="20">
        <f t="shared" ca="1" si="12"/>
        <v>350487.497410507</v>
      </c>
    </row>
    <row r="143" spans="1:8" x14ac:dyDescent="0.2">
      <c r="A143" s="45">
        <f t="shared" si="13"/>
        <v>44567</v>
      </c>
      <c r="B143" s="4">
        <f t="shared" si="14"/>
        <v>14</v>
      </c>
      <c r="C143" s="4">
        <f t="shared" si="10"/>
        <v>2022</v>
      </c>
      <c r="D143" s="4">
        <f t="shared" si="11"/>
        <v>1</v>
      </c>
      <c r="E143" s="46">
        <v>134</v>
      </c>
      <c r="F143" s="56">
        <f ca="1">Proforma!$C$4*SUM('Punto de Medida'!B143:D143)/SUM('Punto de Medida'!$B$8:$D$8)</f>
        <v>2892.2511886784982</v>
      </c>
      <c r="G143" s="56">
        <f>CMG!E136</f>
        <v>194.35656</v>
      </c>
      <c r="H143" s="20">
        <f t="shared" ca="1" si="12"/>
        <v>562127.99168746383</v>
      </c>
    </row>
    <row r="144" spans="1:8" x14ac:dyDescent="0.2">
      <c r="A144" s="45">
        <f t="shared" si="13"/>
        <v>44567</v>
      </c>
      <c r="B144" s="4">
        <f t="shared" si="14"/>
        <v>15</v>
      </c>
      <c r="C144" s="4">
        <f t="shared" si="10"/>
        <v>2022</v>
      </c>
      <c r="D144" s="4">
        <f t="shared" si="11"/>
        <v>1</v>
      </c>
      <c r="E144" s="46">
        <v>135</v>
      </c>
      <c r="F144" s="56">
        <f ca="1">Proforma!$C$4*SUM('Punto de Medida'!B144:D144)/SUM('Punto de Medida'!$B$8:$D$8)</f>
        <v>3675.8970564260921</v>
      </c>
      <c r="G144" s="56">
        <f>CMG!E137</f>
        <v>194.34804</v>
      </c>
      <c r="H144" s="20">
        <f t="shared" ca="1" si="12"/>
        <v>714403.3881581804</v>
      </c>
    </row>
    <row r="145" spans="1:8" x14ac:dyDescent="0.2">
      <c r="A145" s="45">
        <f t="shared" si="13"/>
        <v>44567</v>
      </c>
      <c r="B145" s="4">
        <f t="shared" si="14"/>
        <v>16</v>
      </c>
      <c r="C145" s="4">
        <f t="shared" si="10"/>
        <v>2022</v>
      </c>
      <c r="D145" s="4">
        <f t="shared" si="11"/>
        <v>1</v>
      </c>
      <c r="E145" s="46">
        <v>136</v>
      </c>
      <c r="F145" s="56">
        <f ca="1">Proforma!$C$4*SUM('Punto de Medida'!B145:D145)/SUM('Punto de Medida'!$B$8:$D$8)</f>
        <v>3238.8221282823406</v>
      </c>
      <c r="G145" s="56">
        <f>CMG!E138</f>
        <v>194.36508000000001</v>
      </c>
      <c r="H145" s="20">
        <f t="shared" ca="1" si="12"/>
        <v>629513.92206936737</v>
      </c>
    </row>
    <row r="146" spans="1:8" x14ac:dyDescent="0.2">
      <c r="A146" s="45">
        <f t="shared" si="13"/>
        <v>44567</v>
      </c>
      <c r="B146" s="4">
        <f t="shared" si="14"/>
        <v>17</v>
      </c>
      <c r="C146" s="4">
        <f t="shared" si="10"/>
        <v>2022</v>
      </c>
      <c r="D146" s="4">
        <f t="shared" si="11"/>
        <v>1</v>
      </c>
      <c r="E146" s="46">
        <v>137</v>
      </c>
      <c r="F146" s="56">
        <f ca="1">Proforma!$C$4*SUM('Punto de Medida'!B146:D146)/SUM('Punto de Medida'!$B$8:$D$8)</f>
        <v>2708.8482744252838</v>
      </c>
      <c r="G146" s="56">
        <f>CMG!E139</f>
        <v>194.36508000000001</v>
      </c>
      <c r="H146" s="20">
        <f t="shared" ca="1" si="12"/>
        <v>526505.51156653219</v>
      </c>
    </row>
    <row r="147" spans="1:8" x14ac:dyDescent="0.2">
      <c r="A147" s="45">
        <f t="shared" si="13"/>
        <v>44567</v>
      </c>
      <c r="B147" s="4">
        <f t="shared" si="14"/>
        <v>18</v>
      </c>
      <c r="C147" s="4">
        <f t="shared" si="10"/>
        <v>2022</v>
      </c>
      <c r="D147" s="4">
        <f t="shared" si="11"/>
        <v>1</v>
      </c>
      <c r="E147" s="46">
        <v>138</v>
      </c>
      <c r="F147" s="56">
        <f ca="1">Proforma!$C$4*SUM('Punto de Medida'!B147:D147)/SUM('Punto de Medida'!$B$8:$D$8)</f>
        <v>2548.0178367574881</v>
      </c>
      <c r="G147" s="56">
        <f>CMG!E140</f>
        <v>194.33099999999999</v>
      </c>
      <c r="H147" s="20">
        <f t="shared" ca="1" si="12"/>
        <v>495158.85423491942</v>
      </c>
    </row>
    <row r="148" spans="1:8" x14ac:dyDescent="0.2">
      <c r="A148" s="45">
        <f t="shared" si="13"/>
        <v>44567</v>
      </c>
      <c r="B148" s="4">
        <f t="shared" si="14"/>
        <v>19</v>
      </c>
      <c r="C148" s="4">
        <f t="shared" si="10"/>
        <v>2022</v>
      </c>
      <c r="D148" s="4">
        <f t="shared" si="11"/>
        <v>1</v>
      </c>
      <c r="E148" s="46">
        <v>139</v>
      </c>
      <c r="F148" s="56">
        <f ca="1">Proforma!$C$4*SUM('Punto de Medida'!B148:D148)/SUM('Punto de Medida'!$B$8:$D$8)</f>
        <v>2521.596590953689</v>
      </c>
      <c r="G148" s="56">
        <f>CMG!E141</f>
        <v>194.40769</v>
      </c>
      <c r="H148" s="20">
        <f t="shared" ca="1" si="12"/>
        <v>490217.76835918159</v>
      </c>
    </row>
    <row r="149" spans="1:8" x14ac:dyDescent="0.2">
      <c r="A149" s="45">
        <f t="shared" si="13"/>
        <v>44567</v>
      </c>
      <c r="B149" s="4">
        <f t="shared" si="14"/>
        <v>20</v>
      </c>
      <c r="C149" s="4">
        <f t="shared" si="10"/>
        <v>2022</v>
      </c>
      <c r="D149" s="4">
        <f t="shared" si="11"/>
        <v>1</v>
      </c>
      <c r="E149" s="46">
        <v>140</v>
      </c>
      <c r="F149" s="56">
        <f ca="1">Proforma!$C$4*SUM('Punto de Medida'!B149:D149)/SUM('Punto de Medida'!$B$8:$D$8)</f>
        <v>5252.0256023502952</v>
      </c>
      <c r="G149" s="56">
        <f>CMG!E142</f>
        <v>194.40769</v>
      </c>
      <c r="H149" s="20">
        <f t="shared" ca="1" si="12"/>
        <v>1021034.1651737795</v>
      </c>
    </row>
    <row r="150" spans="1:8" x14ac:dyDescent="0.2">
      <c r="A150" s="45">
        <f t="shared" si="13"/>
        <v>44567</v>
      </c>
      <c r="B150" s="4">
        <f t="shared" si="14"/>
        <v>21</v>
      </c>
      <c r="C150" s="4">
        <f t="shared" si="10"/>
        <v>2022</v>
      </c>
      <c r="D150" s="4">
        <f t="shared" si="11"/>
        <v>1</v>
      </c>
      <c r="E150" s="46">
        <v>141</v>
      </c>
      <c r="F150" s="56">
        <f ca="1">Proforma!$C$4*SUM('Punto de Medida'!B150:D150)/SUM('Punto de Medida'!$B$8:$D$8)</f>
        <v>5616.0344131308093</v>
      </c>
      <c r="G150" s="56">
        <f>CMG!E143</f>
        <v>194.40769</v>
      </c>
      <c r="H150" s="20">
        <f t="shared" ca="1" si="12"/>
        <v>1091800.2772172664</v>
      </c>
    </row>
    <row r="151" spans="1:8" x14ac:dyDescent="0.2">
      <c r="A151" s="45">
        <f t="shared" si="13"/>
        <v>44567</v>
      </c>
      <c r="B151" s="4">
        <f t="shared" si="14"/>
        <v>22</v>
      </c>
      <c r="C151" s="4">
        <f t="shared" si="10"/>
        <v>2022</v>
      </c>
      <c r="D151" s="4">
        <f t="shared" si="11"/>
        <v>1</v>
      </c>
      <c r="E151" s="46">
        <v>142</v>
      </c>
      <c r="F151" s="56">
        <f ca="1">Proforma!$C$4*SUM('Punto de Medida'!B151:D151)/SUM('Punto de Medida'!$B$8:$D$8)</f>
        <v>5882.9621017382115</v>
      </c>
      <c r="G151" s="56">
        <f>CMG!E144</f>
        <v>194.40769</v>
      </c>
      <c r="H151" s="20">
        <f t="shared" ca="1" si="12"/>
        <v>1143693.0725564708</v>
      </c>
    </row>
    <row r="152" spans="1:8" x14ac:dyDescent="0.2">
      <c r="A152" s="45">
        <f t="shared" si="13"/>
        <v>44567</v>
      </c>
      <c r="B152" s="4">
        <f t="shared" si="14"/>
        <v>23</v>
      </c>
      <c r="C152" s="4">
        <f t="shared" si="10"/>
        <v>2022</v>
      </c>
      <c r="D152" s="4">
        <f t="shared" si="11"/>
        <v>1</v>
      </c>
      <c r="E152" s="46">
        <v>143</v>
      </c>
      <c r="F152" s="56">
        <f ca="1">Proforma!$C$4*SUM('Punto de Medida'!B152:D152)/SUM('Punto de Medida'!$B$8:$D$8)</f>
        <v>5942.3664870664952</v>
      </c>
      <c r="G152" s="56">
        <f>CMG!E145</f>
        <v>194.40769</v>
      </c>
      <c r="H152" s="20">
        <f t="shared" ca="1" si="12"/>
        <v>1155241.7418840122</v>
      </c>
    </row>
    <row r="153" spans="1:8" x14ac:dyDescent="0.2">
      <c r="A153" s="45">
        <f t="shared" si="13"/>
        <v>44567</v>
      </c>
      <c r="B153" s="4">
        <f t="shared" si="14"/>
        <v>24</v>
      </c>
      <c r="C153" s="4">
        <f t="shared" si="10"/>
        <v>2022</v>
      </c>
      <c r="D153" s="4">
        <f t="shared" si="11"/>
        <v>1</v>
      </c>
      <c r="E153" s="46">
        <v>144</v>
      </c>
      <c r="F153" s="56">
        <f ca="1">Proforma!$C$4*SUM('Punto de Medida'!B153:D153)/SUM('Punto de Medida'!$B$8:$D$8)</f>
        <v>4966.8570257312131</v>
      </c>
      <c r="G153" s="56">
        <f>CMG!E146</f>
        <v>192.53322</v>
      </c>
      <c r="H153" s="20">
        <f t="shared" ca="1" si="12"/>
        <v>956284.97644365334</v>
      </c>
    </row>
    <row r="154" spans="1:8" x14ac:dyDescent="0.2">
      <c r="A154" s="45">
        <f t="shared" si="13"/>
        <v>44568</v>
      </c>
      <c r="B154" s="4">
        <f t="shared" si="14"/>
        <v>1</v>
      </c>
      <c r="C154" s="4">
        <f t="shared" si="10"/>
        <v>2022</v>
      </c>
      <c r="D154" s="4">
        <f t="shared" si="11"/>
        <v>1</v>
      </c>
      <c r="E154" s="46">
        <v>145</v>
      </c>
      <c r="F154" s="56">
        <f ca="1">Proforma!$C$4*SUM('Punto de Medida'!B154:D154)/SUM('Punto de Medida'!$B$8:$D$8)</f>
        <v>4436.5973620318036</v>
      </c>
      <c r="G154" s="56">
        <f>CMG!E147</f>
        <v>189.53507999999999</v>
      </c>
      <c r="H154" s="20">
        <f t="shared" ca="1" si="12"/>
        <v>840890.83594048687</v>
      </c>
    </row>
    <row r="155" spans="1:8" x14ac:dyDescent="0.2">
      <c r="A155" s="45">
        <f t="shared" si="13"/>
        <v>44568</v>
      </c>
      <c r="B155" s="4">
        <f t="shared" si="14"/>
        <v>2</v>
      </c>
      <c r="C155" s="4">
        <f t="shared" si="10"/>
        <v>2022</v>
      </c>
      <c r="D155" s="4">
        <f t="shared" si="11"/>
        <v>1</v>
      </c>
      <c r="E155" s="46">
        <v>146</v>
      </c>
      <c r="F155" s="56">
        <f ca="1">Proforma!$C$4*SUM('Punto de Medida'!B155:D155)/SUM('Punto de Medida'!$B$8:$D$8)</f>
        <v>4527.2284466940901</v>
      </c>
      <c r="G155" s="56">
        <f>CMG!E148</f>
        <v>189.53507999999999</v>
      </c>
      <c r="H155" s="20">
        <f t="shared" ca="1" si="12"/>
        <v>858068.60582244012</v>
      </c>
    </row>
    <row r="156" spans="1:8" x14ac:dyDescent="0.2">
      <c r="A156" s="45">
        <f t="shared" si="13"/>
        <v>44568</v>
      </c>
      <c r="B156" s="4">
        <f t="shared" si="14"/>
        <v>3</v>
      </c>
      <c r="C156" s="4">
        <f t="shared" si="10"/>
        <v>2022</v>
      </c>
      <c r="D156" s="4">
        <f t="shared" si="11"/>
        <v>1</v>
      </c>
      <c r="E156" s="46">
        <v>147</v>
      </c>
      <c r="F156" s="56">
        <f ca="1">Proforma!$C$4*SUM('Punto de Medida'!B156:D156)/SUM('Punto de Medida'!$B$8:$D$8)</f>
        <v>4672.5826988450435</v>
      </c>
      <c r="G156" s="56">
        <f>CMG!E149</f>
        <v>189.53507999999999</v>
      </c>
      <c r="H156" s="20">
        <f t="shared" ca="1" si="12"/>
        <v>885618.33563221118</v>
      </c>
    </row>
    <row r="157" spans="1:8" x14ac:dyDescent="0.2">
      <c r="A157" s="45">
        <f t="shared" si="13"/>
        <v>44568</v>
      </c>
      <c r="B157" s="4">
        <f t="shared" si="14"/>
        <v>4</v>
      </c>
      <c r="C157" s="4">
        <f t="shared" si="10"/>
        <v>2022</v>
      </c>
      <c r="D157" s="4">
        <f t="shared" si="11"/>
        <v>1</v>
      </c>
      <c r="E157" s="46">
        <v>148</v>
      </c>
      <c r="F157" s="56">
        <f ca="1">Proforma!$C$4*SUM('Punto de Medida'!B157:D157)/SUM('Punto de Medida'!$B$8:$D$8)</f>
        <v>3481.8612423691511</v>
      </c>
      <c r="G157" s="56">
        <f>CMG!E150</f>
        <v>189.53507999999999</v>
      </c>
      <c r="H157" s="20">
        <f t="shared" ca="1" si="12"/>
        <v>659934.84912133648</v>
      </c>
    </row>
    <row r="158" spans="1:8" x14ac:dyDescent="0.2">
      <c r="A158" s="45">
        <f t="shared" si="13"/>
        <v>44568</v>
      </c>
      <c r="B158" s="4">
        <f t="shared" si="14"/>
        <v>5</v>
      </c>
      <c r="C158" s="4">
        <f t="shared" si="10"/>
        <v>2022</v>
      </c>
      <c r="D158" s="4">
        <f t="shared" si="11"/>
        <v>1</v>
      </c>
      <c r="E158" s="46">
        <v>149</v>
      </c>
      <c r="F158" s="56">
        <f ca="1">Proforma!$C$4*SUM('Punto de Medida'!B158:D158)/SUM('Punto de Medida'!$B$8:$D$8)</f>
        <v>2668.1280054135491</v>
      </c>
      <c r="G158" s="56">
        <f>CMG!E151</f>
        <v>188.17164</v>
      </c>
      <c r="H158" s="20">
        <f t="shared" ca="1" si="12"/>
        <v>502066.02250859642</v>
      </c>
    </row>
    <row r="159" spans="1:8" x14ac:dyDescent="0.2">
      <c r="A159" s="45">
        <f t="shared" si="13"/>
        <v>44568</v>
      </c>
      <c r="B159" s="4">
        <f t="shared" si="14"/>
        <v>6</v>
      </c>
      <c r="C159" s="4">
        <f t="shared" si="10"/>
        <v>2022</v>
      </c>
      <c r="D159" s="4">
        <f t="shared" si="11"/>
        <v>1</v>
      </c>
      <c r="E159" s="46">
        <v>150</v>
      </c>
      <c r="F159" s="56">
        <f ca="1">Proforma!$C$4*SUM('Punto de Medida'!B159:D159)/SUM('Punto de Medida'!$B$8:$D$8)</f>
        <v>2731.7842606439071</v>
      </c>
      <c r="G159" s="56">
        <f>CMG!E152</f>
        <v>189.53507999999999</v>
      </c>
      <c r="H159" s="20">
        <f t="shared" ca="1" si="12"/>
        <v>517768.94838388375</v>
      </c>
    </row>
    <row r="160" spans="1:8" x14ac:dyDescent="0.2">
      <c r="A160" s="45">
        <f t="shared" si="13"/>
        <v>44568</v>
      </c>
      <c r="B160" s="4">
        <f t="shared" si="14"/>
        <v>7</v>
      </c>
      <c r="C160" s="4">
        <f t="shared" si="10"/>
        <v>2022</v>
      </c>
      <c r="D160" s="4">
        <f t="shared" si="11"/>
        <v>1</v>
      </c>
      <c r="E160" s="46">
        <v>151</v>
      </c>
      <c r="F160" s="56">
        <f ca="1">Proforma!$C$4*SUM('Punto de Medida'!B160:D160)/SUM('Punto de Medida'!$B$8:$D$8)</f>
        <v>2510.1082382844829</v>
      </c>
      <c r="G160" s="56">
        <f>CMG!E153</f>
        <v>189.53507999999999</v>
      </c>
      <c r="H160" s="20">
        <f t="shared" ca="1" si="12"/>
        <v>475753.56575190852</v>
      </c>
    </row>
    <row r="161" spans="1:8" x14ac:dyDescent="0.2">
      <c r="A161" s="45">
        <f t="shared" si="13"/>
        <v>44568</v>
      </c>
      <c r="B161" s="4">
        <f t="shared" si="14"/>
        <v>8</v>
      </c>
      <c r="C161" s="4">
        <f t="shared" si="10"/>
        <v>2022</v>
      </c>
      <c r="D161" s="4">
        <f t="shared" si="11"/>
        <v>1</v>
      </c>
      <c r="E161" s="46">
        <v>152</v>
      </c>
      <c r="F161" s="56">
        <f ca="1">Proforma!$C$4*SUM('Punto de Medida'!B161:D161)/SUM('Punto de Medida'!$B$8:$D$8)</f>
        <v>1659.7139012720249</v>
      </c>
      <c r="G161" s="56">
        <f>CMG!E154</f>
        <v>189.53507999999999</v>
      </c>
      <c r="H161" s="20">
        <f t="shared" ca="1" si="12"/>
        <v>314574.00705470535</v>
      </c>
    </row>
    <row r="162" spans="1:8" x14ac:dyDescent="0.2">
      <c r="A162" s="45">
        <f t="shared" si="13"/>
        <v>44568</v>
      </c>
      <c r="B162" s="4">
        <f t="shared" si="14"/>
        <v>9</v>
      </c>
      <c r="C162" s="4">
        <f t="shared" si="10"/>
        <v>2022</v>
      </c>
      <c r="D162" s="4">
        <f t="shared" si="11"/>
        <v>1</v>
      </c>
      <c r="E162" s="46">
        <v>153</v>
      </c>
      <c r="F162" s="56">
        <f ca="1">Proforma!$C$4*SUM('Punto de Medida'!B162:D162)/SUM('Punto de Medida'!$B$8:$D$8)</f>
        <v>798.22132715484372</v>
      </c>
      <c r="G162" s="56">
        <f>CMG!E155</f>
        <v>176.22049000000001</v>
      </c>
      <c r="H162" s="20">
        <f t="shared" ca="1" si="12"/>
        <v>140662.95339967689</v>
      </c>
    </row>
    <row r="163" spans="1:8" x14ac:dyDescent="0.2">
      <c r="A163" s="45">
        <f t="shared" si="13"/>
        <v>44568</v>
      </c>
      <c r="B163" s="4">
        <f t="shared" si="14"/>
        <v>10</v>
      </c>
      <c r="C163" s="4">
        <f t="shared" si="10"/>
        <v>2022</v>
      </c>
      <c r="D163" s="4">
        <f t="shared" si="11"/>
        <v>1</v>
      </c>
      <c r="E163" s="46">
        <v>154</v>
      </c>
      <c r="F163" s="56">
        <f ca="1">Proforma!$C$4*SUM('Punto de Medida'!B163:D163)/SUM('Punto de Medida'!$B$8:$D$8)</f>
        <v>652.56651745372483</v>
      </c>
      <c r="G163" s="56">
        <f>CMG!E156</f>
        <v>192.44712000000001</v>
      </c>
      <c r="H163" s="20">
        <f t="shared" ca="1" si="12"/>
        <v>125584.54689239908</v>
      </c>
    </row>
    <row r="164" spans="1:8" x14ac:dyDescent="0.2">
      <c r="A164" s="45">
        <f t="shared" si="13"/>
        <v>44568</v>
      </c>
      <c r="B164" s="4">
        <f t="shared" si="14"/>
        <v>11</v>
      </c>
      <c r="C164" s="4">
        <f t="shared" si="10"/>
        <v>2022</v>
      </c>
      <c r="D164" s="4">
        <f t="shared" si="11"/>
        <v>1</v>
      </c>
      <c r="E164" s="46">
        <v>155</v>
      </c>
      <c r="F164" s="56">
        <f ca="1">Proforma!$C$4*SUM('Punto de Medida'!B164:D164)/SUM('Punto de Medida'!$B$8:$D$8)</f>
        <v>409.2667864138715</v>
      </c>
      <c r="G164" s="56">
        <f>CMG!E157</f>
        <v>192.44712000000001</v>
      </c>
      <c r="H164" s="20">
        <f t="shared" ca="1" si="12"/>
        <v>78762.214357004705</v>
      </c>
    </row>
    <row r="165" spans="1:8" x14ac:dyDescent="0.2">
      <c r="A165" s="45">
        <f t="shared" si="13"/>
        <v>44568</v>
      </c>
      <c r="B165" s="4">
        <f t="shared" si="14"/>
        <v>12</v>
      </c>
      <c r="C165" s="4">
        <f t="shared" si="10"/>
        <v>2022</v>
      </c>
      <c r="D165" s="4">
        <f t="shared" si="11"/>
        <v>1</v>
      </c>
      <c r="E165" s="46">
        <v>156</v>
      </c>
      <c r="F165" s="56">
        <f ca="1">Proforma!$C$4*SUM('Punto de Medida'!B165:D165)/SUM('Punto de Medida'!$B$8:$D$8)</f>
        <v>330.6125301802598</v>
      </c>
      <c r="G165" s="56">
        <f>CMG!E158</f>
        <v>192.44712000000001</v>
      </c>
      <c r="H165" s="20">
        <f t="shared" ca="1" si="12"/>
        <v>63625.429269104083</v>
      </c>
    </row>
    <row r="166" spans="1:8" x14ac:dyDescent="0.2">
      <c r="A166" s="45">
        <f t="shared" si="13"/>
        <v>44568</v>
      </c>
      <c r="B166" s="4">
        <f t="shared" si="14"/>
        <v>13</v>
      </c>
      <c r="C166" s="4">
        <f t="shared" si="10"/>
        <v>2022</v>
      </c>
      <c r="D166" s="4">
        <f t="shared" si="11"/>
        <v>1</v>
      </c>
      <c r="E166" s="46">
        <v>157</v>
      </c>
      <c r="F166" s="56">
        <f ca="1">Proforma!$C$4*SUM('Punto de Medida'!B166:D166)/SUM('Punto de Medida'!$B$8:$D$8)</f>
        <v>790.69809183996392</v>
      </c>
      <c r="G166" s="56">
        <f>CMG!E159</f>
        <v>192.44712000000001</v>
      </c>
      <c r="H166" s="20">
        <f t="shared" ca="1" si="12"/>
        <v>152167.57056409656</v>
      </c>
    </row>
    <row r="167" spans="1:8" x14ac:dyDescent="0.2">
      <c r="A167" s="45">
        <f t="shared" si="13"/>
        <v>44568</v>
      </c>
      <c r="B167" s="4">
        <f t="shared" si="14"/>
        <v>14</v>
      </c>
      <c r="C167" s="4">
        <f t="shared" si="10"/>
        <v>2022</v>
      </c>
      <c r="D167" s="4">
        <f t="shared" si="11"/>
        <v>1</v>
      </c>
      <c r="E167" s="46">
        <v>158</v>
      </c>
      <c r="F167" s="56">
        <f ca="1">Proforma!$C$4*SUM('Punto de Medida'!B167:D167)/SUM('Punto de Medida'!$B$8:$D$8)</f>
        <v>1753.2916913660404</v>
      </c>
      <c r="G167" s="56">
        <f>CMG!E160</f>
        <v>192.44712000000001</v>
      </c>
      <c r="H167" s="20">
        <f t="shared" ca="1" si="12"/>
        <v>337415.93652332335</v>
      </c>
    </row>
    <row r="168" spans="1:8" x14ac:dyDescent="0.2">
      <c r="A168" s="45">
        <f t="shared" si="13"/>
        <v>44568</v>
      </c>
      <c r="B168" s="4">
        <f t="shared" si="14"/>
        <v>15</v>
      </c>
      <c r="C168" s="4">
        <f t="shared" si="10"/>
        <v>2022</v>
      </c>
      <c r="D168" s="4">
        <f t="shared" si="11"/>
        <v>1</v>
      </c>
      <c r="E168" s="46">
        <v>159</v>
      </c>
      <c r="F168" s="56">
        <f ca="1">Proforma!$C$4*SUM('Punto de Medida'!B168:D168)/SUM('Punto de Medida'!$B$8:$D$8)</f>
        <v>2448.6921896274648</v>
      </c>
      <c r="G168" s="56">
        <f>CMG!E161</f>
        <v>201.11590000000001</v>
      </c>
      <c r="H168" s="20">
        <f t="shared" ca="1" si="12"/>
        <v>492470.93353989825</v>
      </c>
    </row>
    <row r="169" spans="1:8" x14ac:dyDescent="0.2">
      <c r="A169" s="45">
        <f t="shared" si="13"/>
        <v>44568</v>
      </c>
      <c r="B169" s="4">
        <f t="shared" si="14"/>
        <v>16</v>
      </c>
      <c r="C169" s="4">
        <f t="shared" si="10"/>
        <v>2022</v>
      </c>
      <c r="D169" s="4">
        <f t="shared" si="11"/>
        <v>1</v>
      </c>
      <c r="E169" s="46">
        <v>160</v>
      </c>
      <c r="F169" s="56">
        <f ca="1">Proforma!$C$4*SUM('Punto de Medida'!B169:D169)/SUM('Punto de Medida'!$B$8:$D$8)</f>
        <v>3261.1474236491131</v>
      </c>
      <c r="G169" s="56">
        <f>CMG!E162</f>
        <v>212.66307</v>
      </c>
      <c r="H169" s="20">
        <f t="shared" ca="1" si="12"/>
        <v>693525.62283581099</v>
      </c>
    </row>
    <row r="170" spans="1:8" x14ac:dyDescent="0.2">
      <c r="A170" s="45">
        <f t="shared" si="13"/>
        <v>44568</v>
      </c>
      <c r="B170" s="4">
        <f t="shared" si="14"/>
        <v>17</v>
      </c>
      <c r="C170" s="4">
        <f t="shared" si="10"/>
        <v>2022</v>
      </c>
      <c r="D170" s="4">
        <f t="shared" si="11"/>
        <v>1</v>
      </c>
      <c r="E170" s="46">
        <v>161</v>
      </c>
      <c r="F170" s="56">
        <f ca="1">Proforma!$C$4*SUM('Punto de Medida'!B170:D170)/SUM('Punto de Medida'!$B$8:$D$8)</f>
        <v>4443.6492146807877</v>
      </c>
      <c r="G170" s="56">
        <f>CMG!E163</f>
        <v>192.44712000000001</v>
      </c>
      <c r="H170" s="20">
        <f t="shared" ca="1" si="12"/>
        <v>855167.4936555794</v>
      </c>
    </row>
    <row r="171" spans="1:8" x14ac:dyDescent="0.2">
      <c r="A171" s="45">
        <f t="shared" si="13"/>
        <v>44568</v>
      </c>
      <c r="B171" s="4">
        <f t="shared" si="14"/>
        <v>18</v>
      </c>
      <c r="C171" s="4">
        <f t="shared" si="10"/>
        <v>2022</v>
      </c>
      <c r="D171" s="4">
        <f t="shared" si="11"/>
        <v>1</v>
      </c>
      <c r="E171" s="46">
        <v>162</v>
      </c>
      <c r="F171" s="56">
        <f ca="1">Proforma!$C$4*SUM('Punto de Medida'!B171:D171)/SUM('Punto de Medida'!$B$8:$D$8)</f>
        <v>4799.0003103377185</v>
      </c>
      <c r="G171" s="56">
        <f>CMG!E164</f>
        <v>192.44712000000001</v>
      </c>
      <c r="H171" s="20">
        <f t="shared" ca="1" si="12"/>
        <v>923553.78860360023</v>
      </c>
    </row>
    <row r="172" spans="1:8" x14ac:dyDescent="0.2">
      <c r="A172" s="45">
        <f t="shared" si="13"/>
        <v>44568</v>
      </c>
      <c r="B172" s="4">
        <f t="shared" si="14"/>
        <v>19</v>
      </c>
      <c r="C172" s="4">
        <f t="shared" si="10"/>
        <v>2022</v>
      </c>
      <c r="D172" s="4">
        <f t="shared" si="11"/>
        <v>1</v>
      </c>
      <c r="E172" s="46">
        <v>163</v>
      </c>
      <c r="F172" s="56">
        <f ca="1">Proforma!$C$4*SUM('Punto de Medida'!B172:D172)/SUM('Punto de Medida'!$B$8:$D$8)</f>
        <v>5384.5021255617676</v>
      </c>
      <c r="G172" s="56">
        <f>CMG!E165</f>
        <v>192.09362999999999</v>
      </c>
      <c r="H172" s="20">
        <f t="shared" ca="1" si="12"/>
        <v>1034328.5590418756</v>
      </c>
    </row>
    <row r="173" spans="1:8" x14ac:dyDescent="0.2">
      <c r="A173" s="45">
        <f t="shared" si="13"/>
        <v>44568</v>
      </c>
      <c r="B173" s="4">
        <f t="shared" si="14"/>
        <v>20</v>
      </c>
      <c r="C173" s="4">
        <f t="shared" si="10"/>
        <v>2022</v>
      </c>
      <c r="D173" s="4">
        <f t="shared" si="11"/>
        <v>1</v>
      </c>
      <c r="E173" s="46">
        <v>164</v>
      </c>
      <c r="F173" s="56">
        <f ca="1">Proforma!$C$4*SUM('Punto de Medida'!B173:D173)/SUM('Punto de Medida'!$B$8:$D$8)</f>
        <v>6207.7485559524685</v>
      </c>
      <c r="G173" s="56">
        <f>CMG!E166</f>
        <v>192.09362999999999</v>
      </c>
      <c r="H173" s="20">
        <f t="shared" ca="1" si="12"/>
        <v>1192468.9542401677</v>
      </c>
    </row>
    <row r="174" spans="1:8" x14ac:dyDescent="0.2">
      <c r="A174" s="45">
        <f t="shared" si="13"/>
        <v>44568</v>
      </c>
      <c r="B174" s="4">
        <f t="shared" si="14"/>
        <v>21</v>
      </c>
      <c r="C174" s="4">
        <f t="shared" si="10"/>
        <v>2022</v>
      </c>
      <c r="D174" s="4">
        <f t="shared" si="11"/>
        <v>1</v>
      </c>
      <c r="E174" s="46">
        <v>165</v>
      </c>
      <c r="F174" s="56">
        <f ca="1">Proforma!$C$4*SUM('Punto de Medida'!B174:D174)/SUM('Punto de Medida'!$B$8:$D$8)</f>
        <v>5994.0852127901962</v>
      </c>
      <c r="G174" s="56">
        <f>CMG!E167</f>
        <v>192.09362999999999</v>
      </c>
      <c r="H174" s="20">
        <f t="shared" ca="1" si="12"/>
        <v>1151425.5870541912</v>
      </c>
    </row>
    <row r="175" spans="1:8" x14ac:dyDescent="0.2">
      <c r="A175" s="45">
        <f t="shared" si="13"/>
        <v>44568</v>
      </c>
      <c r="B175" s="4">
        <f t="shared" si="14"/>
        <v>22</v>
      </c>
      <c r="C175" s="4">
        <f t="shared" si="10"/>
        <v>2022</v>
      </c>
      <c r="D175" s="4">
        <f t="shared" si="11"/>
        <v>1</v>
      </c>
      <c r="E175" s="46">
        <v>166</v>
      </c>
      <c r="F175" s="56">
        <f ca="1">Proforma!$C$4*SUM('Punto de Medida'!B175:D175)/SUM('Punto de Medida'!$B$8:$D$8)</f>
        <v>6305.9077767668896</v>
      </c>
      <c r="G175" s="56">
        <f>CMG!E168</f>
        <v>181.94356999999999</v>
      </c>
      <c r="H175" s="20">
        <f t="shared" ca="1" si="12"/>
        <v>1147319.372995731</v>
      </c>
    </row>
    <row r="176" spans="1:8" x14ac:dyDescent="0.2">
      <c r="A176" s="45">
        <f t="shared" si="13"/>
        <v>44568</v>
      </c>
      <c r="B176" s="4">
        <f t="shared" si="14"/>
        <v>23</v>
      </c>
      <c r="C176" s="4">
        <f t="shared" si="10"/>
        <v>2022</v>
      </c>
      <c r="D176" s="4">
        <f t="shared" si="11"/>
        <v>1</v>
      </c>
      <c r="E176" s="46">
        <v>167</v>
      </c>
      <c r="F176" s="56">
        <f ca="1">Proforma!$C$4*SUM('Punto de Medida'!B176:D176)/SUM('Punto de Medida'!$B$8:$D$8)</f>
        <v>4630.0920780475799</v>
      </c>
      <c r="G176" s="56">
        <f>CMG!E169</f>
        <v>202.94224</v>
      </c>
      <c r="H176" s="20">
        <f t="shared" ca="1" si="12"/>
        <v>939641.25772523065</v>
      </c>
    </row>
    <row r="177" spans="1:8" x14ac:dyDescent="0.2">
      <c r="A177" s="45">
        <f t="shared" si="13"/>
        <v>44568</v>
      </c>
      <c r="B177" s="4">
        <f t="shared" si="14"/>
        <v>24</v>
      </c>
      <c r="C177" s="4">
        <f t="shared" si="10"/>
        <v>2022</v>
      </c>
      <c r="D177" s="4">
        <f t="shared" si="11"/>
        <v>1</v>
      </c>
      <c r="E177" s="46">
        <v>168</v>
      </c>
      <c r="F177" s="56">
        <f ca="1">Proforma!$C$4*SUM('Punto de Medida'!B177:D177)/SUM('Punto de Medida'!$B$8:$D$8)</f>
        <v>3421.0089859223149</v>
      </c>
      <c r="G177" s="56">
        <f>CMG!E170</f>
        <v>205.5008</v>
      </c>
      <c r="H177" s="20">
        <f t="shared" ca="1" si="12"/>
        <v>703020.08341422444</v>
      </c>
    </row>
    <row r="178" spans="1:8" x14ac:dyDescent="0.2">
      <c r="A178" s="45">
        <f t="shared" si="13"/>
        <v>44569</v>
      </c>
      <c r="B178" s="4">
        <f t="shared" si="14"/>
        <v>1</v>
      </c>
      <c r="C178" s="4">
        <f t="shared" si="10"/>
        <v>2022</v>
      </c>
      <c r="D178" s="4">
        <f t="shared" si="11"/>
        <v>1</v>
      </c>
      <c r="E178" s="46">
        <v>169</v>
      </c>
      <c r="F178" s="56">
        <f ca="1">Proforma!$C$4*SUM('Punto de Medida'!B178:D178)/SUM('Punto de Medida'!$B$8:$D$8)</f>
        <v>3133.6995470194342</v>
      </c>
      <c r="G178" s="56">
        <f>CMG!E171</f>
        <v>191.56664000000001</v>
      </c>
      <c r="H178" s="20">
        <f t="shared" ca="1" si="12"/>
        <v>600312.29299203504</v>
      </c>
    </row>
    <row r="179" spans="1:8" x14ac:dyDescent="0.2">
      <c r="A179" s="45">
        <f t="shared" si="13"/>
        <v>44569</v>
      </c>
      <c r="B179" s="4">
        <f t="shared" si="14"/>
        <v>2</v>
      </c>
      <c r="C179" s="4">
        <f t="shared" si="10"/>
        <v>2022</v>
      </c>
      <c r="D179" s="4">
        <f t="shared" si="11"/>
        <v>1</v>
      </c>
      <c r="E179" s="46">
        <v>170</v>
      </c>
      <c r="F179" s="56">
        <f ca="1">Proforma!$C$4*SUM('Punto de Medida'!B179:D179)/SUM('Punto de Medida'!$B$8:$D$8)</f>
        <v>2151.1255881886668</v>
      </c>
      <c r="G179" s="56">
        <f>CMG!E172</f>
        <v>191.5163</v>
      </c>
      <c r="H179" s="20">
        <f t="shared" ca="1" si="12"/>
        <v>411975.61348521715</v>
      </c>
    </row>
    <row r="180" spans="1:8" x14ac:dyDescent="0.2">
      <c r="A180" s="45">
        <f t="shared" si="13"/>
        <v>44569</v>
      </c>
      <c r="B180" s="4">
        <f t="shared" si="14"/>
        <v>3</v>
      </c>
      <c r="C180" s="4">
        <f t="shared" si="10"/>
        <v>2022</v>
      </c>
      <c r="D180" s="4">
        <f t="shared" si="11"/>
        <v>1</v>
      </c>
      <c r="E180" s="46">
        <v>171</v>
      </c>
      <c r="F180" s="56">
        <f ca="1">Proforma!$C$4*SUM('Punto de Medida'!B180:D180)/SUM('Punto de Medida'!$B$8:$D$8)</f>
        <v>1513.723760485341</v>
      </c>
      <c r="G180" s="56">
        <f>CMG!E173</f>
        <v>191.5163</v>
      </c>
      <c r="H180" s="20">
        <f t="shared" ca="1" si="12"/>
        <v>289902.77383023873</v>
      </c>
    </row>
    <row r="181" spans="1:8" x14ac:dyDescent="0.2">
      <c r="A181" s="45">
        <f t="shared" si="13"/>
        <v>44569</v>
      </c>
      <c r="B181" s="4">
        <f t="shared" si="14"/>
        <v>4</v>
      </c>
      <c r="C181" s="4">
        <f t="shared" si="10"/>
        <v>2022</v>
      </c>
      <c r="D181" s="4">
        <f t="shared" si="11"/>
        <v>1</v>
      </c>
      <c r="E181" s="46">
        <v>172</v>
      </c>
      <c r="F181" s="56">
        <f ca="1">Proforma!$C$4*SUM('Punto de Medida'!B181:D181)/SUM('Punto de Medida'!$B$8:$D$8)</f>
        <v>2967.3421184148037</v>
      </c>
      <c r="G181" s="56">
        <f>CMG!E174</f>
        <v>191.5163</v>
      </c>
      <c r="H181" s="20">
        <f t="shared" ca="1" si="12"/>
        <v>568294.38335296512</v>
      </c>
    </row>
    <row r="182" spans="1:8" x14ac:dyDescent="0.2">
      <c r="A182" s="45">
        <f t="shared" si="13"/>
        <v>44569</v>
      </c>
      <c r="B182" s="4">
        <f t="shared" si="14"/>
        <v>5</v>
      </c>
      <c r="C182" s="4">
        <f t="shared" si="10"/>
        <v>2022</v>
      </c>
      <c r="D182" s="4">
        <f t="shared" si="11"/>
        <v>1</v>
      </c>
      <c r="E182" s="46">
        <v>173</v>
      </c>
      <c r="F182" s="56">
        <f ca="1">Proforma!$C$4*SUM('Punto de Medida'!B182:D182)/SUM('Punto de Medida'!$B$8:$D$8)</f>
        <v>2503.4862142712141</v>
      </c>
      <c r="G182" s="56">
        <f>CMG!E175</f>
        <v>191.5163</v>
      </c>
      <c r="H182" s="20">
        <f t="shared" ca="1" si="12"/>
        <v>479458.41685823014</v>
      </c>
    </row>
    <row r="183" spans="1:8" x14ac:dyDescent="0.2">
      <c r="A183" s="45">
        <f t="shared" si="13"/>
        <v>44569</v>
      </c>
      <c r="B183" s="4">
        <f t="shared" si="14"/>
        <v>6</v>
      </c>
      <c r="C183" s="4">
        <f t="shared" si="10"/>
        <v>2022</v>
      </c>
      <c r="D183" s="4">
        <f t="shared" si="11"/>
        <v>1</v>
      </c>
      <c r="E183" s="46">
        <v>174</v>
      </c>
      <c r="F183" s="56">
        <f ca="1">Proforma!$C$4*SUM('Punto de Medida'!B183:D183)/SUM('Punto de Medida'!$B$8:$D$8)</f>
        <v>1637.2989174835941</v>
      </c>
      <c r="G183" s="56">
        <f>CMG!E176</f>
        <v>191.5163</v>
      </c>
      <c r="H183" s="20">
        <f t="shared" ca="1" si="12"/>
        <v>313569.43067046325</v>
      </c>
    </row>
    <row r="184" spans="1:8" x14ac:dyDescent="0.2">
      <c r="A184" s="45">
        <f t="shared" si="13"/>
        <v>44569</v>
      </c>
      <c r="B184" s="4">
        <f t="shared" si="14"/>
        <v>7</v>
      </c>
      <c r="C184" s="4">
        <f t="shared" si="10"/>
        <v>2022</v>
      </c>
      <c r="D184" s="4">
        <f t="shared" si="11"/>
        <v>1</v>
      </c>
      <c r="E184" s="46">
        <v>175</v>
      </c>
      <c r="F184" s="56">
        <f ca="1">Proforma!$C$4*SUM('Punto de Medida'!B184:D184)/SUM('Punto de Medida'!$B$8:$D$8)</f>
        <v>1165.7907377857571</v>
      </c>
      <c r="G184" s="56">
        <f>CMG!E177</f>
        <v>191.5163</v>
      </c>
      <c r="H184" s="20">
        <f t="shared" ca="1" si="12"/>
        <v>223267.9286749984</v>
      </c>
    </row>
    <row r="185" spans="1:8" x14ac:dyDescent="0.2">
      <c r="A185" s="45">
        <f t="shared" si="13"/>
        <v>44569</v>
      </c>
      <c r="B185" s="4">
        <f t="shared" si="14"/>
        <v>8</v>
      </c>
      <c r="C185" s="4">
        <f t="shared" si="10"/>
        <v>2022</v>
      </c>
      <c r="D185" s="4">
        <f t="shared" si="11"/>
        <v>1</v>
      </c>
      <c r="E185" s="46">
        <v>176</v>
      </c>
      <c r="F185" s="56">
        <f ca="1">Proforma!$C$4*SUM('Punto de Medida'!B185:D185)/SUM('Punto de Medida'!$B$8:$D$8)</f>
        <v>735.88096669211836</v>
      </c>
      <c r="G185" s="56">
        <f>CMG!E178</f>
        <v>191.5163</v>
      </c>
      <c r="H185" s="20">
        <f t="shared" ca="1" si="12"/>
        <v>140933.19998129774</v>
      </c>
    </row>
    <row r="186" spans="1:8" x14ac:dyDescent="0.2">
      <c r="A186" s="45">
        <f t="shared" si="13"/>
        <v>44569</v>
      </c>
      <c r="B186" s="4">
        <f t="shared" si="14"/>
        <v>9</v>
      </c>
      <c r="C186" s="4">
        <f t="shared" si="10"/>
        <v>2022</v>
      </c>
      <c r="D186" s="4">
        <f t="shared" si="11"/>
        <v>1</v>
      </c>
      <c r="E186" s="46">
        <v>177</v>
      </c>
      <c r="F186" s="56">
        <f ca="1">Proforma!$C$4*SUM('Punto de Medida'!B186:D186)/SUM('Punto de Medida'!$B$8:$D$8)</f>
        <v>465.10457195189065</v>
      </c>
      <c r="G186" s="56">
        <f>CMG!E179</f>
        <v>196.23080999999999</v>
      </c>
      <c r="H186" s="20">
        <f t="shared" ca="1" si="12"/>
        <v>91267.84688882278</v>
      </c>
    </row>
    <row r="187" spans="1:8" x14ac:dyDescent="0.2">
      <c r="A187" s="45">
        <f t="shared" si="13"/>
        <v>44569</v>
      </c>
      <c r="B187" s="4">
        <f t="shared" si="14"/>
        <v>10</v>
      </c>
      <c r="C187" s="4">
        <f t="shared" si="10"/>
        <v>2022</v>
      </c>
      <c r="D187" s="4">
        <f t="shared" si="11"/>
        <v>1</v>
      </c>
      <c r="E187" s="46">
        <v>178</v>
      </c>
      <c r="F187" s="56">
        <f ca="1">Proforma!$C$4*SUM('Punto de Medida'!B187:D187)/SUM('Punto de Medida'!$B$8:$D$8)</f>
        <v>724.55814539059372</v>
      </c>
      <c r="G187" s="56">
        <f>CMG!E180</f>
        <v>196.23080999999999</v>
      </c>
      <c r="H187" s="20">
        <f t="shared" ca="1" si="12"/>
        <v>142180.63176209395</v>
      </c>
    </row>
    <row r="188" spans="1:8" x14ac:dyDescent="0.2">
      <c r="A188" s="45">
        <f t="shared" si="13"/>
        <v>44569</v>
      </c>
      <c r="B188" s="4">
        <f t="shared" si="14"/>
        <v>11</v>
      </c>
      <c r="C188" s="4">
        <f t="shared" si="10"/>
        <v>2022</v>
      </c>
      <c r="D188" s="4">
        <f t="shared" si="11"/>
        <v>1</v>
      </c>
      <c r="E188" s="46">
        <v>179</v>
      </c>
      <c r="F188" s="56">
        <f ca="1">Proforma!$C$4*SUM('Punto de Medida'!B188:D188)/SUM('Punto de Medida'!$B$8:$D$8)</f>
        <v>1215.688581684135</v>
      </c>
      <c r="G188" s="56">
        <f>CMG!E181</f>
        <v>196.23080999999999</v>
      </c>
      <c r="H188" s="20">
        <f t="shared" ca="1" si="12"/>
        <v>238555.55509162895</v>
      </c>
    </row>
    <row r="189" spans="1:8" x14ac:dyDescent="0.2">
      <c r="A189" s="45">
        <f t="shared" si="13"/>
        <v>44569</v>
      </c>
      <c r="B189" s="4">
        <f t="shared" si="14"/>
        <v>12</v>
      </c>
      <c r="C189" s="4">
        <f t="shared" si="10"/>
        <v>2022</v>
      </c>
      <c r="D189" s="4">
        <f t="shared" si="11"/>
        <v>1</v>
      </c>
      <c r="E189" s="46">
        <v>180</v>
      </c>
      <c r="F189" s="56">
        <f ca="1">Proforma!$C$4*SUM('Punto de Medida'!B189:D189)/SUM('Punto de Medida'!$B$8:$D$8)</f>
        <v>787.44023214530148</v>
      </c>
      <c r="G189" s="56">
        <f>CMG!E182</f>
        <v>196.23080999999999</v>
      </c>
      <c r="H189" s="20">
        <f t="shared" ca="1" si="12"/>
        <v>154520.03458046055</v>
      </c>
    </row>
    <row r="190" spans="1:8" x14ac:dyDescent="0.2">
      <c r="A190" s="45">
        <f t="shared" si="13"/>
        <v>44569</v>
      </c>
      <c r="B190" s="4">
        <f t="shared" si="14"/>
        <v>13</v>
      </c>
      <c r="C190" s="4">
        <f t="shared" si="10"/>
        <v>2022</v>
      </c>
      <c r="D190" s="4">
        <f t="shared" si="11"/>
        <v>1</v>
      </c>
      <c r="E190" s="46">
        <v>181</v>
      </c>
      <c r="F190" s="56">
        <f ca="1">Proforma!$C$4*SUM('Punto de Medida'!B190:D190)/SUM('Punto de Medida'!$B$8:$D$8)</f>
        <v>579.00507362350743</v>
      </c>
      <c r="G190" s="56">
        <f>CMG!E183</f>
        <v>196.23080999999999</v>
      </c>
      <c r="H190" s="20">
        <f t="shared" ca="1" si="12"/>
        <v>113618.63459125049</v>
      </c>
    </row>
    <row r="191" spans="1:8" x14ac:dyDescent="0.2">
      <c r="A191" s="45">
        <f t="shared" si="13"/>
        <v>44569</v>
      </c>
      <c r="B191" s="4">
        <f t="shared" si="14"/>
        <v>14</v>
      </c>
      <c r="C191" s="4">
        <f t="shared" si="10"/>
        <v>2022</v>
      </c>
      <c r="D191" s="4">
        <f t="shared" si="11"/>
        <v>1</v>
      </c>
      <c r="E191" s="46">
        <v>182</v>
      </c>
      <c r="F191" s="56">
        <f ca="1">Proforma!$C$4*SUM('Punto de Medida'!B191:D191)/SUM('Punto de Medida'!$B$8:$D$8)</f>
        <v>447.20783303507847</v>
      </c>
      <c r="G191" s="56">
        <f>CMG!E184</f>
        <v>196.23080999999999</v>
      </c>
      <c r="H191" s="20">
        <f t="shared" ca="1" si="12"/>
        <v>87755.955314818202</v>
      </c>
    </row>
    <row r="192" spans="1:8" x14ac:dyDescent="0.2">
      <c r="A192" s="45">
        <f t="shared" si="13"/>
        <v>44569</v>
      </c>
      <c r="B192" s="4">
        <f t="shared" si="14"/>
        <v>15</v>
      </c>
      <c r="C192" s="4">
        <f t="shared" si="10"/>
        <v>2022</v>
      </c>
      <c r="D192" s="4">
        <f t="shared" si="11"/>
        <v>1</v>
      </c>
      <c r="E192" s="46">
        <v>183</v>
      </c>
      <c r="F192" s="56">
        <f ca="1">Proforma!$C$4*SUM('Punto de Medida'!B192:D192)/SUM('Punto de Medida'!$B$8:$D$8)</f>
        <v>526.77819594524976</v>
      </c>
      <c r="G192" s="56">
        <f>CMG!E185</f>
        <v>196.23080999999999</v>
      </c>
      <c r="H192" s="20">
        <f t="shared" ca="1" si="12"/>
        <v>103370.11208067507</v>
      </c>
    </row>
    <row r="193" spans="1:8" x14ac:dyDescent="0.2">
      <c r="A193" s="45">
        <f t="shared" si="13"/>
        <v>44569</v>
      </c>
      <c r="B193" s="4">
        <f t="shared" si="14"/>
        <v>16</v>
      </c>
      <c r="C193" s="4">
        <f t="shared" si="10"/>
        <v>2022</v>
      </c>
      <c r="D193" s="4">
        <f t="shared" si="11"/>
        <v>1</v>
      </c>
      <c r="E193" s="46">
        <v>184</v>
      </c>
      <c r="F193" s="56">
        <f ca="1">Proforma!$C$4*SUM('Punto de Medida'!B193:D193)/SUM('Punto de Medida'!$B$8:$D$8)</f>
        <v>936.8014911161489</v>
      </c>
      <c r="G193" s="56">
        <f>CMG!E186</f>
        <v>196.23080999999999</v>
      </c>
      <c r="H193" s="20">
        <f t="shared" ca="1" si="12"/>
        <v>183829.3154109297</v>
      </c>
    </row>
    <row r="194" spans="1:8" x14ac:dyDescent="0.2">
      <c r="A194" s="45">
        <f t="shared" si="13"/>
        <v>44569</v>
      </c>
      <c r="B194" s="4">
        <f t="shared" si="14"/>
        <v>17</v>
      </c>
      <c r="C194" s="4">
        <f t="shared" si="10"/>
        <v>2022</v>
      </c>
      <c r="D194" s="4">
        <f t="shared" si="11"/>
        <v>1</v>
      </c>
      <c r="E194" s="46">
        <v>185</v>
      </c>
      <c r="F194" s="56">
        <f ca="1">Proforma!$C$4*SUM('Punto de Medida'!B194:D194)/SUM('Punto de Medida'!$B$8:$D$8)</f>
        <v>1279.9181202659881</v>
      </c>
      <c r="G194" s="56">
        <f>CMG!E187</f>
        <v>196.23080999999999</v>
      </c>
      <c r="H194" s="20">
        <f t="shared" ca="1" si="12"/>
        <v>251159.36947347227</v>
      </c>
    </row>
    <row r="195" spans="1:8" x14ac:dyDescent="0.2">
      <c r="A195" s="45">
        <f t="shared" si="13"/>
        <v>44569</v>
      </c>
      <c r="B195" s="4">
        <f t="shared" si="14"/>
        <v>18</v>
      </c>
      <c r="C195" s="4">
        <f t="shared" si="10"/>
        <v>2022</v>
      </c>
      <c r="D195" s="4">
        <f t="shared" si="11"/>
        <v>1</v>
      </c>
      <c r="E195" s="46">
        <v>186</v>
      </c>
      <c r="F195" s="56">
        <f ca="1">Proforma!$C$4*SUM('Punto de Medida'!B195:D195)/SUM('Punto de Medida'!$B$8:$D$8)</f>
        <v>1444.7944064199303</v>
      </c>
      <c r="G195" s="56">
        <f>CMG!E188</f>
        <v>196.23080999999999</v>
      </c>
      <c r="H195" s="20">
        <f t="shared" ca="1" si="12"/>
        <v>283513.17665525211</v>
      </c>
    </row>
    <row r="196" spans="1:8" x14ac:dyDescent="0.2">
      <c r="A196" s="45">
        <f t="shared" si="13"/>
        <v>44569</v>
      </c>
      <c r="B196" s="4">
        <f t="shared" si="14"/>
        <v>19</v>
      </c>
      <c r="C196" s="4">
        <f t="shared" si="10"/>
        <v>2022</v>
      </c>
      <c r="D196" s="4">
        <f t="shared" si="11"/>
        <v>1</v>
      </c>
      <c r="E196" s="46">
        <v>187</v>
      </c>
      <c r="F196" s="56">
        <f ca="1">Proforma!$C$4*SUM('Punto de Medida'!B196:D196)/SUM('Punto de Medida'!$B$8:$D$8)</f>
        <v>1597.866439713285</v>
      </c>
      <c r="G196" s="56">
        <f>CMG!E189</f>
        <v>194.35172</v>
      </c>
      <c r="H196" s="20">
        <f t="shared" ca="1" si="12"/>
        <v>310548.09088855324</v>
      </c>
    </row>
    <row r="197" spans="1:8" x14ac:dyDescent="0.2">
      <c r="A197" s="45">
        <f t="shared" si="13"/>
        <v>44569</v>
      </c>
      <c r="B197" s="4">
        <f t="shared" si="14"/>
        <v>20</v>
      </c>
      <c r="C197" s="4">
        <f t="shared" si="10"/>
        <v>2022</v>
      </c>
      <c r="D197" s="4">
        <f t="shared" si="11"/>
        <v>1</v>
      </c>
      <c r="E197" s="46">
        <v>188</v>
      </c>
      <c r="F197" s="56">
        <f ca="1">Proforma!$C$4*SUM('Punto de Medida'!B197:D197)/SUM('Punto de Medida'!$B$8:$D$8)</f>
        <v>1621.7153649351528</v>
      </c>
      <c r="G197" s="56">
        <f>CMG!E190</f>
        <v>194.35172</v>
      </c>
      <c r="H197" s="20">
        <f t="shared" ca="1" si="12"/>
        <v>315183.17052557465</v>
      </c>
    </row>
    <row r="198" spans="1:8" x14ac:dyDescent="0.2">
      <c r="A198" s="45">
        <f t="shared" si="13"/>
        <v>44569</v>
      </c>
      <c r="B198" s="4">
        <f t="shared" si="14"/>
        <v>21</v>
      </c>
      <c r="C198" s="4">
        <f t="shared" si="10"/>
        <v>2022</v>
      </c>
      <c r="D198" s="4">
        <f t="shared" si="11"/>
        <v>1</v>
      </c>
      <c r="E198" s="46">
        <v>189</v>
      </c>
      <c r="F198" s="56">
        <f ca="1">Proforma!$C$4*SUM('Punto de Medida'!B198:D198)/SUM('Punto de Medida'!$B$8:$D$8)</f>
        <v>2989.1861125726077</v>
      </c>
      <c r="G198" s="56">
        <f>CMG!E191</f>
        <v>194.35172</v>
      </c>
      <c r="H198" s="20">
        <f t="shared" ca="1" si="12"/>
        <v>580953.46237859991</v>
      </c>
    </row>
    <row r="199" spans="1:8" x14ac:dyDescent="0.2">
      <c r="A199" s="45">
        <f t="shared" si="13"/>
        <v>44569</v>
      </c>
      <c r="B199" s="4">
        <f t="shared" si="14"/>
        <v>22</v>
      </c>
      <c r="C199" s="4">
        <f t="shared" si="10"/>
        <v>2022</v>
      </c>
      <c r="D199" s="4">
        <f t="shared" si="11"/>
        <v>1</v>
      </c>
      <c r="E199" s="46">
        <v>190</v>
      </c>
      <c r="F199" s="56">
        <f ca="1">Proforma!$C$4*SUM('Punto de Medida'!B199:D199)/SUM('Punto de Medida'!$B$8:$D$8)</f>
        <v>2613.9017094726955</v>
      </c>
      <c r="G199" s="56">
        <f>CMG!E192</f>
        <v>194.35172</v>
      </c>
      <c r="H199" s="20">
        <f t="shared" ca="1" si="12"/>
        <v>508016.29314695869</v>
      </c>
    </row>
    <row r="200" spans="1:8" x14ac:dyDescent="0.2">
      <c r="A200" s="45">
        <f t="shared" si="13"/>
        <v>44569</v>
      </c>
      <c r="B200" s="4">
        <f t="shared" si="14"/>
        <v>23</v>
      </c>
      <c r="C200" s="4">
        <f t="shared" si="10"/>
        <v>2022</v>
      </c>
      <c r="D200" s="4">
        <f t="shared" si="11"/>
        <v>1</v>
      </c>
      <c r="E200" s="46">
        <v>191</v>
      </c>
      <c r="F200" s="56">
        <f ca="1">Proforma!$C$4*SUM('Punto de Medida'!B200:D200)/SUM('Punto de Medida'!$B$8:$D$8)</f>
        <v>1849.5533508385786</v>
      </c>
      <c r="G200" s="56">
        <f>CMG!E193</f>
        <v>194.35172</v>
      </c>
      <c r="H200" s="20">
        <f t="shared" ca="1" si="12"/>
        <v>359463.87496724119</v>
      </c>
    </row>
    <row r="201" spans="1:8" x14ac:dyDescent="0.2">
      <c r="A201" s="45">
        <f t="shared" si="13"/>
        <v>44569</v>
      </c>
      <c r="B201" s="4">
        <f t="shared" si="14"/>
        <v>24</v>
      </c>
      <c r="C201" s="4">
        <f t="shared" si="10"/>
        <v>2022</v>
      </c>
      <c r="D201" s="4">
        <f t="shared" si="11"/>
        <v>1</v>
      </c>
      <c r="E201" s="46">
        <v>192</v>
      </c>
      <c r="F201" s="56">
        <f ca="1">Proforma!$C$4*SUM('Punto de Medida'!B201:D201)/SUM('Punto de Medida'!$B$8:$D$8)</f>
        <v>1419.8517115787058</v>
      </c>
      <c r="G201" s="56">
        <f>CMG!E194</f>
        <v>194.27622</v>
      </c>
      <c r="H201" s="20">
        <f t="shared" ca="1" si="12"/>
        <v>275843.4234860412</v>
      </c>
    </row>
    <row r="202" spans="1:8" x14ac:dyDescent="0.2">
      <c r="A202" s="45">
        <f t="shared" si="13"/>
        <v>44570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1</v>
      </c>
      <c r="E202" s="46">
        <v>193</v>
      </c>
      <c r="F202" s="56">
        <f ca="1">Proforma!$C$4*SUM('Punto de Medida'!B202:D202)/SUM('Punto de Medida'!$B$8:$D$8)</f>
        <v>701.33670159545215</v>
      </c>
      <c r="G202" s="56">
        <f>CMG!E195</f>
        <v>193.61349999999999</v>
      </c>
      <c r="H202" s="20">
        <f t="shared" ca="1" si="12"/>
        <v>135788.25347435108</v>
      </c>
    </row>
    <row r="203" spans="1:8" x14ac:dyDescent="0.2">
      <c r="A203" s="45">
        <f t="shared" si="13"/>
        <v>44570</v>
      </c>
      <c r="B203" s="4">
        <f t="shared" si="14"/>
        <v>2</v>
      </c>
      <c r="C203" s="4">
        <f t="shared" si="15"/>
        <v>2022</v>
      </c>
      <c r="D203" s="4">
        <f t="shared" si="16"/>
        <v>1</v>
      </c>
      <c r="E203" s="46">
        <v>194</v>
      </c>
      <c r="F203" s="56">
        <f ca="1">Proforma!$C$4*SUM('Punto de Medida'!B203:D203)/SUM('Punto de Medida'!$B$8:$D$8)</f>
        <v>324.19422587617584</v>
      </c>
      <c r="G203" s="56">
        <f>CMG!E196</f>
        <v>193.61349999999999</v>
      </c>
      <c r="H203" s="20">
        <f t="shared" ref="H203:H266" ca="1" si="17">F203*G203</f>
        <v>62768.378751676966</v>
      </c>
    </row>
    <row r="204" spans="1:8" x14ac:dyDescent="0.2">
      <c r="A204" s="45">
        <f t="shared" ref="A204:A267" si="18">IF(B203=24,A203+1,A203)</f>
        <v>44570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1</v>
      </c>
      <c r="E204" s="46">
        <v>195</v>
      </c>
      <c r="F204" s="56">
        <f ca="1">Proforma!$C$4*SUM('Punto de Medida'!B204:D204)/SUM('Punto de Medida'!$B$8:$D$8)</f>
        <v>122.76161615342895</v>
      </c>
      <c r="G204" s="56">
        <f>CMG!E197</f>
        <v>193.61349999999999</v>
      </c>
      <c r="H204" s="20">
        <f t="shared" ca="1" si="17"/>
        <v>23768.306169121915</v>
      </c>
    </row>
    <row r="205" spans="1:8" x14ac:dyDescent="0.2">
      <c r="A205" s="45">
        <f t="shared" si="18"/>
        <v>44570</v>
      </c>
      <c r="B205" s="4">
        <f t="shared" si="19"/>
        <v>4</v>
      </c>
      <c r="C205" s="4">
        <f t="shared" si="15"/>
        <v>2022</v>
      </c>
      <c r="D205" s="4">
        <f t="shared" si="16"/>
        <v>1</v>
      </c>
      <c r="E205" s="46">
        <v>196</v>
      </c>
      <c r="F205" s="56">
        <f ca="1">Proforma!$C$4*SUM('Punto de Medida'!B205:D205)/SUM('Punto de Medida'!$B$8:$D$8)</f>
        <v>92.314580836747155</v>
      </c>
      <c r="G205" s="56">
        <f>CMG!E198</f>
        <v>193.61349999999999</v>
      </c>
      <c r="H205" s="20">
        <f t="shared" ca="1" si="17"/>
        <v>17873.349096835544</v>
      </c>
    </row>
    <row r="206" spans="1:8" x14ac:dyDescent="0.2">
      <c r="A206" s="45">
        <f t="shared" si="18"/>
        <v>44570</v>
      </c>
      <c r="B206" s="4">
        <f t="shared" si="19"/>
        <v>5</v>
      </c>
      <c r="C206" s="4">
        <f t="shared" si="15"/>
        <v>2022</v>
      </c>
      <c r="D206" s="4">
        <f t="shared" si="16"/>
        <v>1</v>
      </c>
      <c r="E206" s="46">
        <v>197</v>
      </c>
      <c r="F206" s="56">
        <f ca="1">Proforma!$C$4*SUM('Punto de Medida'!B206:D206)/SUM('Punto de Medida'!$B$8:$D$8)</f>
        <v>69.484942863838086</v>
      </c>
      <c r="G206" s="56">
        <f>CMG!E199</f>
        <v>193.61349999999999</v>
      </c>
      <c r="H206" s="20">
        <f t="shared" ca="1" si="17"/>
        <v>13453.222985167715</v>
      </c>
    </row>
    <row r="207" spans="1:8" x14ac:dyDescent="0.2">
      <c r="A207" s="45">
        <f t="shared" si="18"/>
        <v>44570</v>
      </c>
      <c r="B207" s="4">
        <f t="shared" si="19"/>
        <v>6</v>
      </c>
      <c r="C207" s="4">
        <f t="shared" si="15"/>
        <v>2022</v>
      </c>
      <c r="D207" s="4">
        <f t="shared" si="16"/>
        <v>1</v>
      </c>
      <c r="E207" s="46">
        <v>198</v>
      </c>
      <c r="F207" s="56">
        <f ca="1">Proforma!$C$4*SUM('Punto de Medida'!B207:D207)/SUM('Punto de Medida'!$B$8:$D$8)</f>
        <v>7.4997074376475483</v>
      </c>
      <c r="G207" s="56">
        <f>CMG!E200</f>
        <v>193.61349999999999</v>
      </c>
      <c r="H207" s="20">
        <f t="shared" ca="1" si="17"/>
        <v>1452.0446059789736</v>
      </c>
    </row>
    <row r="208" spans="1:8" x14ac:dyDescent="0.2">
      <c r="A208" s="45">
        <f t="shared" si="18"/>
        <v>44570</v>
      </c>
      <c r="B208" s="4">
        <f t="shared" si="19"/>
        <v>7</v>
      </c>
      <c r="C208" s="4">
        <f t="shared" si="15"/>
        <v>2022</v>
      </c>
      <c r="D208" s="4">
        <f t="shared" si="16"/>
        <v>1</v>
      </c>
      <c r="E208" s="46">
        <v>199</v>
      </c>
      <c r="F208" s="56">
        <f ca="1">Proforma!$C$4*SUM('Punto de Medida'!B208:D208)/SUM('Punto de Medida'!$B$8:$D$8)</f>
        <v>25.32600872975323</v>
      </c>
      <c r="G208" s="56">
        <f>CMG!E201</f>
        <v>193.61349999999999</v>
      </c>
      <c r="H208" s="20">
        <f t="shared" ca="1" si="17"/>
        <v>4903.4571911980765</v>
      </c>
    </row>
    <row r="209" spans="1:8" x14ac:dyDescent="0.2">
      <c r="A209" s="45">
        <f t="shared" si="18"/>
        <v>44570</v>
      </c>
      <c r="B209" s="4">
        <f t="shared" si="19"/>
        <v>8</v>
      </c>
      <c r="C209" s="4">
        <f t="shared" si="15"/>
        <v>2022</v>
      </c>
      <c r="D209" s="4">
        <f t="shared" si="16"/>
        <v>1</v>
      </c>
      <c r="E209" s="46">
        <v>200</v>
      </c>
      <c r="F209" s="56">
        <f ca="1">Proforma!$C$4*SUM('Punto de Medida'!B209:D209)/SUM('Punto de Medida'!$B$8:$D$8)</f>
        <v>32.671273745815789</v>
      </c>
      <c r="G209" s="56">
        <f>CMG!E202</f>
        <v>178.72337999999999</v>
      </c>
      <c r="H209" s="20">
        <f t="shared" ca="1" si="17"/>
        <v>5839.1204727574586</v>
      </c>
    </row>
    <row r="210" spans="1:8" x14ac:dyDescent="0.2">
      <c r="A210" s="45">
        <f t="shared" si="18"/>
        <v>44570</v>
      </c>
      <c r="B210" s="4">
        <f t="shared" si="19"/>
        <v>9</v>
      </c>
      <c r="C210" s="4">
        <f t="shared" si="15"/>
        <v>2022</v>
      </c>
      <c r="D210" s="4">
        <f t="shared" si="16"/>
        <v>1</v>
      </c>
      <c r="E210" s="46">
        <v>201</v>
      </c>
      <c r="F210" s="56">
        <f ca="1">Proforma!$C$4*SUM('Punto de Medida'!B210:D210)/SUM('Punto de Medida'!$B$8:$D$8)</f>
        <v>0.44131590239226198</v>
      </c>
      <c r="G210" s="56">
        <f>CMG!E203</f>
        <v>175.42659</v>
      </c>
      <c r="H210" s="20">
        <f t="shared" ca="1" si="17"/>
        <v>77.418543869447362</v>
      </c>
    </row>
    <row r="211" spans="1:8" x14ac:dyDescent="0.2">
      <c r="A211" s="45">
        <f t="shared" si="18"/>
        <v>44570</v>
      </c>
      <c r="B211" s="4">
        <f t="shared" si="19"/>
        <v>10</v>
      </c>
      <c r="C211" s="4">
        <f t="shared" si="15"/>
        <v>2022</v>
      </c>
      <c r="D211" s="4">
        <f t="shared" si="16"/>
        <v>1</v>
      </c>
      <c r="E211" s="46">
        <v>202</v>
      </c>
      <c r="F211" s="56">
        <f ca="1">Proforma!$C$4*SUM('Punto de Medida'!B211:D211)/SUM('Punto de Medida'!$B$8:$D$8)</f>
        <v>13.795778530857445</v>
      </c>
      <c r="G211" s="56">
        <f>CMG!E204</f>
        <v>194.17554999999999</v>
      </c>
      <c r="H211" s="20">
        <f t="shared" ca="1" si="17"/>
        <v>2678.8028839074364</v>
      </c>
    </row>
    <row r="212" spans="1:8" x14ac:dyDescent="0.2">
      <c r="A212" s="45">
        <f t="shared" si="18"/>
        <v>44570</v>
      </c>
      <c r="B212" s="4">
        <f t="shared" si="19"/>
        <v>11</v>
      </c>
      <c r="C212" s="4">
        <f t="shared" si="15"/>
        <v>2022</v>
      </c>
      <c r="D212" s="4">
        <f t="shared" si="16"/>
        <v>1</v>
      </c>
      <c r="E212" s="46">
        <v>203</v>
      </c>
      <c r="F212" s="56">
        <f ca="1">Proforma!$C$4*SUM('Punto de Medida'!B212:D212)/SUM('Punto de Medida'!$B$8:$D$8)</f>
        <v>117.64758668172701</v>
      </c>
      <c r="G212" s="56">
        <f>CMG!E205</f>
        <v>194.15038999999999</v>
      </c>
      <c r="H212" s="20">
        <f t="shared" ca="1" si="17"/>
        <v>22841.324836816104</v>
      </c>
    </row>
    <row r="213" spans="1:8" x14ac:dyDescent="0.2">
      <c r="A213" s="45">
        <f t="shared" si="18"/>
        <v>44570</v>
      </c>
      <c r="B213" s="4">
        <f t="shared" si="19"/>
        <v>12</v>
      </c>
      <c r="C213" s="4">
        <f t="shared" si="15"/>
        <v>2022</v>
      </c>
      <c r="D213" s="4">
        <f t="shared" si="16"/>
        <v>1</v>
      </c>
      <c r="E213" s="46">
        <v>204</v>
      </c>
      <c r="F213" s="56">
        <f ca="1">Proforma!$C$4*SUM('Punto de Medida'!B213:D213)/SUM('Punto de Medida'!$B$8:$D$8)</f>
        <v>290.5723307294586</v>
      </c>
      <c r="G213" s="56">
        <f>CMG!E206</f>
        <v>194.13361</v>
      </c>
      <c r="H213" s="20">
        <f t="shared" ca="1" si="17"/>
        <v>56409.855530623732</v>
      </c>
    </row>
    <row r="214" spans="1:8" x14ac:dyDescent="0.2">
      <c r="A214" s="45">
        <f t="shared" si="18"/>
        <v>44570</v>
      </c>
      <c r="B214" s="4">
        <f t="shared" si="19"/>
        <v>13</v>
      </c>
      <c r="C214" s="4">
        <f t="shared" si="15"/>
        <v>2022</v>
      </c>
      <c r="D214" s="4">
        <f t="shared" si="16"/>
        <v>1</v>
      </c>
      <c r="E214" s="46">
        <v>205</v>
      </c>
      <c r="F214" s="56">
        <f ca="1">Proforma!$C$4*SUM('Punto de Medida'!B214:D214)/SUM('Punto de Medida'!$B$8:$D$8)</f>
        <v>308.42800950956649</v>
      </c>
      <c r="G214" s="56">
        <f>CMG!E207</f>
        <v>194.13361</v>
      </c>
      <c r="H214" s="20">
        <f t="shared" ca="1" si="17"/>
        <v>59876.242911206471</v>
      </c>
    </row>
    <row r="215" spans="1:8" x14ac:dyDescent="0.2">
      <c r="A215" s="45">
        <f t="shared" si="18"/>
        <v>44570</v>
      </c>
      <c r="B215" s="4">
        <f t="shared" si="19"/>
        <v>14</v>
      </c>
      <c r="C215" s="4">
        <f t="shared" si="15"/>
        <v>2022</v>
      </c>
      <c r="D215" s="4">
        <f t="shared" si="16"/>
        <v>1</v>
      </c>
      <c r="E215" s="46">
        <v>206</v>
      </c>
      <c r="F215" s="56">
        <f ca="1">Proforma!$C$4*SUM('Punto de Medida'!B215:D215)/SUM('Punto de Medida'!$B$8:$D$8)</f>
        <v>347.40634219751428</v>
      </c>
      <c r="G215" s="56">
        <f>CMG!E208</f>
        <v>194.20911000000001</v>
      </c>
      <c r="H215" s="20">
        <f t="shared" ca="1" si="17"/>
        <v>67469.476526534694</v>
      </c>
    </row>
    <row r="216" spans="1:8" x14ac:dyDescent="0.2">
      <c r="A216" s="45">
        <f t="shared" si="18"/>
        <v>44570</v>
      </c>
      <c r="B216" s="4">
        <f t="shared" si="19"/>
        <v>15</v>
      </c>
      <c r="C216" s="4">
        <f t="shared" si="15"/>
        <v>2022</v>
      </c>
      <c r="D216" s="4">
        <f t="shared" si="16"/>
        <v>1</v>
      </c>
      <c r="E216" s="46">
        <v>207</v>
      </c>
      <c r="F216" s="56">
        <f ca="1">Proforma!$C$4*SUM('Punto de Medida'!B216:D216)/SUM('Punto de Medida'!$B$8:$D$8)</f>
        <v>324.98695289646361</v>
      </c>
      <c r="G216" s="56">
        <f>CMG!E209</f>
        <v>194.20911000000001</v>
      </c>
      <c r="H216" s="20">
        <f t="shared" ca="1" si="17"/>
        <v>63115.426883634122</v>
      </c>
    </row>
    <row r="217" spans="1:8" x14ac:dyDescent="0.2">
      <c r="A217" s="45">
        <f t="shared" si="18"/>
        <v>44570</v>
      </c>
      <c r="B217" s="4">
        <f t="shared" si="19"/>
        <v>16</v>
      </c>
      <c r="C217" s="4">
        <f t="shared" si="15"/>
        <v>2022</v>
      </c>
      <c r="D217" s="4">
        <f t="shared" si="16"/>
        <v>1</v>
      </c>
      <c r="E217" s="46">
        <v>208</v>
      </c>
      <c r="F217" s="56">
        <f ca="1">Proforma!$C$4*SUM('Punto de Medida'!B217:D217)/SUM('Punto de Medida'!$B$8:$D$8)</f>
        <v>388.53948173844628</v>
      </c>
      <c r="G217" s="56">
        <f>CMG!E210</f>
        <v>194.15038999999999</v>
      </c>
      <c r="H217" s="20">
        <f t="shared" ca="1" si="17"/>
        <v>75435.091909917217</v>
      </c>
    </row>
    <row r="218" spans="1:8" x14ac:dyDescent="0.2">
      <c r="A218" s="45">
        <f t="shared" si="18"/>
        <v>44570</v>
      </c>
      <c r="B218" s="4">
        <f t="shared" si="19"/>
        <v>17</v>
      </c>
      <c r="C218" s="4">
        <f t="shared" si="15"/>
        <v>2022</v>
      </c>
      <c r="D218" s="4">
        <f t="shared" si="16"/>
        <v>1</v>
      </c>
      <c r="E218" s="46">
        <v>209</v>
      </c>
      <c r="F218" s="56">
        <f ca="1">Proforma!$C$4*SUM('Punto de Medida'!B218:D218)/SUM('Punto de Medida'!$B$8:$D$8)</f>
        <v>395.7398960561942</v>
      </c>
      <c r="G218" s="56">
        <f>CMG!E211</f>
        <v>194.13361</v>
      </c>
      <c r="H218" s="20">
        <f t="shared" ca="1" si="17"/>
        <v>76826.414642413743</v>
      </c>
    </row>
    <row r="219" spans="1:8" x14ac:dyDescent="0.2">
      <c r="A219" s="45">
        <f t="shared" si="18"/>
        <v>44570</v>
      </c>
      <c r="B219" s="4">
        <f t="shared" si="19"/>
        <v>18</v>
      </c>
      <c r="C219" s="4">
        <f t="shared" si="15"/>
        <v>2022</v>
      </c>
      <c r="D219" s="4">
        <f t="shared" si="16"/>
        <v>1</v>
      </c>
      <c r="E219" s="46">
        <v>210</v>
      </c>
      <c r="F219" s="56">
        <f ca="1">Proforma!$C$4*SUM('Punto de Medida'!B219:D219)/SUM('Punto de Medida'!$B$8:$D$8)</f>
        <v>695.13127740068387</v>
      </c>
      <c r="G219" s="56">
        <f>CMG!E212</f>
        <v>194.13361</v>
      </c>
      <c r="H219" s="20">
        <f t="shared" ca="1" si="17"/>
        <v>134948.34430570618</v>
      </c>
    </row>
    <row r="220" spans="1:8" x14ac:dyDescent="0.2">
      <c r="A220" s="45">
        <f t="shared" si="18"/>
        <v>44570</v>
      </c>
      <c r="B220" s="4">
        <f t="shared" si="19"/>
        <v>19</v>
      </c>
      <c r="C220" s="4">
        <f t="shared" si="15"/>
        <v>2022</v>
      </c>
      <c r="D220" s="4">
        <f t="shared" si="16"/>
        <v>1</v>
      </c>
      <c r="E220" s="46">
        <v>211</v>
      </c>
      <c r="F220" s="56">
        <f ca="1">Proforma!$C$4*SUM('Punto de Medida'!B220:D220)/SUM('Punto de Medida'!$B$8:$D$8)</f>
        <v>873.42458183468193</v>
      </c>
      <c r="G220" s="56">
        <f>CMG!E213</f>
        <v>193.61349999999999</v>
      </c>
      <c r="H220" s="20">
        <f t="shared" ca="1" si="17"/>
        <v>169106.79027504919</v>
      </c>
    </row>
    <row r="221" spans="1:8" x14ac:dyDescent="0.2">
      <c r="A221" s="45">
        <f t="shared" si="18"/>
        <v>44570</v>
      </c>
      <c r="B221" s="4">
        <f t="shared" si="19"/>
        <v>20</v>
      </c>
      <c r="C221" s="4">
        <f t="shared" si="15"/>
        <v>2022</v>
      </c>
      <c r="D221" s="4">
        <f t="shared" si="16"/>
        <v>1</v>
      </c>
      <c r="E221" s="46">
        <v>212</v>
      </c>
      <c r="F221" s="56">
        <f ca="1">Proforma!$C$4*SUM('Punto de Medida'!B221:D221)/SUM('Punto de Medida'!$B$8:$D$8)</f>
        <v>1224.3085281969566</v>
      </c>
      <c r="G221" s="56">
        <f>CMG!E214</f>
        <v>193.61349999999999</v>
      </c>
      <c r="H221" s="20">
        <f t="shared" ca="1" si="17"/>
        <v>237042.65922406144</v>
      </c>
    </row>
    <row r="222" spans="1:8" x14ac:dyDescent="0.2">
      <c r="A222" s="45">
        <f t="shared" si="18"/>
        <v>44570</v>
      </c>
      <c r="B222" s="4">
        <f t="shared" si="19"/>
        <v>21</v>
      </c>
      <c r="C222" s="4">
        <f t="shared" si="15"/>
        <v>2022</v>
      </c>
      <c r="D222" s="4">
        <f t="shared" si="16"/>
        <v>1</v>
      </c>
      <c r="E222" s="46">
        <v>213</v>
      </c>
      <c r="F222" s="56">
        <f ca="1">Proforma!$C$4*SUM('Punto de Medida'!B222:D222)/SUM('Punto de Medida'!$B$8:$D$8)</f>
        <v>1406.7967767518323</v>
      </c>
      <c r="G222" s="56">
        <f>CMG!E215</f>
        <v>193.61349999999999</v>
      </c>
      <c r="H222" s="20">
        <f t="shared" ca="1" si="17"/>
        <v>272374.84773564088</v>
      </c>
    </row>
    <row r="223" spans="1:8" x14ac:dyDescent="0.2">
      <c r="A223" s="45">
        <f t="shared" si="18"/>
        <v>44570</v>
      </c>
      <c r="B223" s="4">
        <f t="shared" si="19"/>
        <v>22</v>
      </c>
      <c r="C223" s="4">
        <f t="shared" si="15"/>
        <v>2022</v>
      </c>
      <c r="D223" s="4">
        <f t="shared" si="16"/>
        <v>1</v>
      </c>
      <c r="E223" s="46">
        <v>214</v>
      </c>
      <c r="F223" s="56">
        <f ca="1">Proforma!$C$4*SUM('Punto de Medida'!B223:D223)/SUM('Punto de Medida'!$B$8:$D$8)</f>
        <v>893.34070438945992</v>
      </c>
      <c r="G223" s="56">
        <f>CMG!E216</f>
        <v>193.61349999999999</v>
      </c>
      <c r="H223" s="20">
        <f t="shared" ca="1" si="17"/>
        <v>172962.82046930867</v>
      </c>
    </row>
    <row r="224" spans="1:8" x14ac:dyDescent="0.2">
      <c r="A224" s="45">
        <f t="shared" si="18"/>
        <v>44570</v>
      </c>
      <c r="B224" s="4">
        <f t="shared" si="19"/>
        <v>23</v>
      </c>
      <c r="C224" s="4">
        <f t="shared" si="15"/>
        <v>2022</v>
      </c>
      <c r="D224" s="4">
        <f t="shared" si="16"/>
        <v>1</v>
      </c>
      <c r="E224" s="46">
        <v>215</v>
      </c>
      <c r="F224" s="56">
        <f ca="1">Proforma!$C$4*SUM('Punto de Medida'!B224:D224)/SUM('Punto de Medida'!$B$8:$D$8)</f>
        <v>245.05379003693722</v>
      </c>
      <c r="G224" s="56">
        <f>CMG!E217</f>
        <v>193.61349999999999</v>
      </c>
      <c r="H224" s="20">
        <f t="shared" ca="1" si="17"/>
        <v>47445.721977316542</v>
      </c>
    </row>
    <row r="225" spans="1:8" x14ac:dyDescent="0.2">
      <c r="A225" s="45">
        <f t="shared" si="18"/>
        <v>44570</v>
      </c>
      <c r="B225" s="4">
        <f t="shared" si="19"/>
        <v>24</v>
      </c>
      <c r="C225" s="4">
        <f t="shared" si="15"/>
        <v>2022</v>
      </c>
      <c r="D225" s="4">
        <f t="shared" si="16"/>
        <v>1</v>
      </c>
      <c r="E225" s="46">
        <v>216</v>
      </c>
      <c r="F225" s="56">
        <f ca="1">Proforma!$C$4*SUM('Punto de Medida'!B225:D225)/SUM('Punto de Medida'!$B$8:$D$8)</f>
        <v>371.77711592301529</v>
      </c>
      <c r="G225" s="56">
        <f>CMG!E218</f>
        <v>193.61349999999999</v>
      </c>
      <c r="H225" s="20">
        <f t="shared" ca="1" si="17"/>
        <v>71981.068633760719</v>
      </c>
    </row>
    <row r="226" spans="1:8" x14ac:dyDescent="0.2">
      <c r="A226" s="45">
        <f t="shared" si="18"/>
        <v>44571</v>
      </c>
      <c r="B226" s="4">
        <f t="shared" si="19"/>
        <v>1</v>
      </c>
      <c r="C226" s="4">
        <f t="shared" si="15"/>
        <v>2022</v>
      </c>
      <c r="D226" s="4">
        <f t="shared" si="16"/>
        <v>1</v>
      </c>
      <c r="E226" s="46">
        <v>217</v>
      </c>
      <c r="F226" s="56">
        <f ca="1">Proforma!$C$4*SUM('Punto de Medida'!B226:D226)/SUM('Punto de Medida'!$B$8:$D$8)</f>
        <v>435.69035659399594</v>
      </c>
      <c r="G226" s="56">
        <f>CMG!E219</f>
        <v>196.57474999999999</v>
      </c>
      <c r="H226" s="20">
        <f t="shared" ca="1" si="17"/>
        <v>85645.722924875605</v>
      </c>
    </row>
    <row r="227" spans="1:8" x14ac:dyDescent="0.2">
      <c r="A227" s="45">
        <f t="shared" si="18"/>
        <v>44571</v>
      </c>
      <c r="B227" s="4">
        <f t="shared" si="19"/>
        <v>2</v>
      </c>
      <c r="C227" s="4">
        <f t="shared" si="15"/>
        <v>2022</v>
      </c>
      <c r="D227" s="4">
        <f t="shared" si="16"/>
        <v>1</v>
      </c>
      <c r="E227" s="46">
        <v>218</v>
      </c>
      <c r="F227" s="56">
        <f ca="1">Proforma!$C$4*SUM('Punto de Medida'!B227:D227)/SUM('Punto de Medida'!$B$8:$D$8)</f>
        <v>570.10286414192251</v>
      </c>
      <c r="G227" s="56">
        <f>CMG!E220</f>
        <v>196.57474999999999</v>
      </c>
      <c r="H227" s="20">
        <f t="shared" ca="1" si="17"/>
        <v>112067.82799298238</v>
      </c>
    </row>
    <row r="228" spans="1:8" x14ac:dyDescent="0.2">
      <c r="A228" s="45">
        <f t="shared" si="18"/>
        <v>44571</v>
      </c>
      <c r="B228" s="4">
        <f t="shared" si="19"/>
        <v>3</v>
      </c>
      <c r="C228" s="4">
        <f t="shared" si="15"/>
        <v>2022</v>
      </c>
      <c r="D228" s="4">
        <f t="shared" si="16"/>
        <v>1</v>
      </c>
      <c r="E228" s="46">
        <v>219</v>
      </c>
      <c r="F228" s="56">
        <f ca="1">Proforma!$C$4*SUM('Punto de Medida'!B228:D228)/SUM('Punto de Medida'!$B$8:$D$8)</f>
        <v>698.19513871532342</v>
      </c>
      <c r="G228" s="56">
        <f>CMG!E221</f>
        <v>196.57474999999999</v>
      </c>
      <c r="H228" s="20">
        <f t="shared" ca="1" si="17"/>
        <v>137247.53484418002</v>
      </c>
    </row>
    <row r="229" spans="1:8" x14ac:dyDescent="0.2">
      <c r="A229" s="45">
        <f t="shared" si="18"/>
        <v>44571</v>
      </c>
      <c r="B229" s="4">
        <f t="shared" si="19"/>
        <v>4</v>
      </c>
      <c r="C229" s="4">
        <f t="shared" si="15"/>
        <v>2022</v>
      </c>
      <c r="D229" s="4">
        <f t="shared" si="16"/>
        <v>1</v>
      </c>
      <c r="E229" s="46">
        <v>220</v>
      </c>
      <c r="F229" s="56">
        <f ca="1">Proforma!$C$4*SUM('Punto de Medida'!B229:D229)/SUM('Punto de Medida'!$B$8:$D$8)</f>
        <v>892.54677084365824</v>
      </c>
      <c r="G229" s="56">
        <f>CMG!E222</f>
        <v>196.57474999999999</v>
      </c>
      <c r="H229" s="20">
        <f t="shared" ca="1" si="17"/>
        <v>175452.1583418994</v>
      </c>
    </row>
    <row r="230" spans="1:8" x14ac:dyDescent="0.2">
      <c r="A230" s="45">
        <f t="shared" si="18"/>
        <v>44571</v>
      </c>
      <c r="B230" s="4">
        <f t="shared" si="19"/>
        <v>5</v>
      </c>
      <c r="C230" s="4">
        <f t="shared" si="15"/>
        <v>2022</v>
      </c>
      <c r="D230" s="4">
        <f t="shared" si="16"/>
        <v>1</v>
      </c>
      <c r="E230" s="46">
        <v>221</v>
      </c>
      <c r="F230" s="56">
        <f ca="1">Proforma!$C$4*SUM('Punto de Medida'!B230:D230)/SUM('Punto de Medida'!$B$8:$D$8)</f>
        <v>791.61906002548903</v>
      </c>
      <c r="G230" s="56">
        <f>CMG!E223</f>
        <v>196.57474999999999</v>
      </c>
      <c r="H230" s="20">
        <f t="shared" ca="1" si="17"/>
        <v>155612.3188197455</v>
      </c>
    </row>
    <row r="231" spans="1:8" x14ac:dyDescent="0.2">
      <c r="A231" s="45">
        <f t="shared" si="18"/>
        <v>44571</v>
      </c>
      <c r="B231" s="4">
        <f t="shared" si="19"/>
        <v>6</v>
      </c>
      <c r="C231" s="4">
        <f t="shared" si="15"/>
        <v>2022</v>
      </c>
      <c r="D231" s="4">
        <f t="shared" si="16"/>
        <v>1</v>
      </c>
      <c r="E231" s="46">
        <v>222</v>
      </c>
      <c r="F231" s="56">
        <f ca="1">Proforma!$C$4*SUM('Punto de Medida'!B231:D231)/SUM('Punto de Medida'!$B$8:$D$8)</f>
        <v>906.92641132028803</v>
      </c>
      <c r="G231" s="56">
        <f>CMG!E224</f>
        <v>196.57474999999999</v>
      </c>
      <c r="H231" s="20">
        <f t="shared" ca="1" si="17"/>
        <v>178278.8325736828</v>
      </c>
    </row>
    <row r="232" spans="1:8" x14ac:dyDescent="0.2">
      <c r="A232" s="45">
        <f t="shared" si="18"/>
        <v>44571</v>
      </c>
      <c r="B232" s="4">
        <f t="shared" si="19"/>
        <v>7</v>
      </c>
      <c r="C232" s="4">
        <f t="shared" si="15"/>
        <v>2022</v>
      </c>
      <c r="D232" s="4">
        <f t="shared" si="16"/>
        <v>1</v>
      </c>
      <c r="E232" s="46">
        <v>223</v>
      </c>
      <c r="F232" s="56">
        <f ca="1">Proforma!$C$4*SUM('Punto de Medida'!B232:D232)/SUM('Punto de Medida'!$B$8:$D$8)</f>
        <v>397.7457911499435</v>
      </c>
      <c r="G232" s="56">
        <f>CMG!E225</f>
        <v>196.64186000000001</v>
      </c>
      <c r="H232" s="20">
        <f t="shared" ca="1" si="17"/>
        <v>78213.472178896438</v>
      </c>
    </row>
    <row r="233" spans="1:8" x14ac:dyDescent="0.2">
      <c r="A233" s="45">
        <f t="shared" si="18"/>
        <v>44571</v>
      </c>
      <c r="B233" s="4">
        <f t="shared" si="19"/>
        <v>8</v>
      </c>
      <c r="C233" s="4">
        <f t="shared" si="15"/>
        <v>2022</v>
      </c>
      <c r="D233" s="4">
        <f t="shared" si="16"/>
        <v>1</v>
      </c>
      <c r="E233" s="46">
        <v>224</v>
      </c>
      <c r="F233" s="56">
        <f ca="1">Proforma!$C$4*SUM('Punto de Medida'!B233:D233)/SUM('Punto de Medida'!$B$8:$D$8)</f>
        <v>454.07414832467788</v>
      </c>
      <c r="G233" s="56">
        <f>CMG!E226</f>
        <v>196.67542</v>
      </c>
      <c r="H233" s="20">
        <f t="shared" ca="1" si="17"/>
        <v>89305.223832898322</v>
      </c>
    </row>
    <row r="234" spans="1:8" x14ac:dyDescent="0.2">
      <c r="A234" s="45">
        <f t="shared" si="18"/>
        <v>44571</v>
      </c>
      <c r="B234" s="4">
        <f t="shared" si="19"/>
        <v>9</v>
      </c>
      <c r="C234" s="4">
        <f t="shared" si="15"/>
        <v>2022</v>
      </c>
      <c r="D234" s="4">
        <f t="shared" si="16"/>
        <v>1</v>
      </c>
      <c r="E234" s="46">
        <v>225</v>
      </c>
      <c r="F234" s="56">
        <f ca="1">Proforma!$C$4*SUM('Punto de Medida'!B234:D234)/SUM('Punto de Medida'!$B$8:$D$8)</f>
        <v>136.44534798696975</v>
      </c>
      <c r="G234" s="56">
        <f>CMG!E227</f>
        <v>196.35664</v>
      </c>
      <c r="H234" s="20">
        <f t="shared" ca="1" si="17"/>
        <v>26791.950074352142</v>
      </c>
    </row>
    <row r="235" spans="1:8" x14ac:dyDescent="0.2">
      <c r="A235" s="45">
        <f t="shared" si="18"/>
        <v>44571</v>
      </c>
      <c r="B235" s="4">
        <f t="shared" si="19"/>
        <v>10</v>
      </c>
      <c r="C235" s="4">
        <f t="shared" si="15"/>
        <v>2022</v>
      </c>
      <c r="D235" s="4">
        <f t="shared" si="16"/>
        <v>1</v>
      </c>
      <c r="E235" s="46">
        <v>226</v>
      </c>
      <c r="F235" s="56">
        <f ca="1">Proforma!$C$4*SUM('Punto de Medida'!B235:D235)/SUM('Punto de Medida'!$B$8:$D$8)</f>
        <v>142.64938945174845</v>
      </c>
      <c r="G235" s="56">
        <f>CMG!E228</f>
        <v>196.35664</v>
      </c>
      <c r="H235" s="20">
        <f t="shared" ca="1" si="17"/>
        <v>28010.154810796768</v>
      </c>
    </row>
    <row r="236" spans="1:8" x14ac:dyDescent="0.2">
      <c r="A236" s="45">
        <f t="shared" si="18"/>
        <v>44571</v>
      </c>
      <c r="B236" s="4">
        <f t="shared" si="19"/>
        <v>11</v>
      </c>
      <c r="C236" s="4">
        <f t="shared" si="15"/>
        <v>2022</v>
      </c>
      <c r="D236" s="4">
        <f t="shared" si="16"/>
        <v>1</v>
      </c>
      <c r="E236" s="46">
        <v>227</v>
      </c>
      <c r="F236" s="56">
        <f ca="1">Proforma!$C$4*SUM('Punto de Medida'!B236:D236)/SUM('Punto de Medida'!$B$8:$D$8)</f>
        <v>20.655953855852726</v>
      </c>
      <c r="G236" s="56">
        <f>CMG!E229</f>
        <v>196.35664</v>
      </c>
      <c r="H236" s="20">
        <f t="shared" ca="1" si="17"/>
        <v>4055.9336951302857</v>
      </c>
    </row>
    <row r="237" spans="1:8" x14ac:dyDescent="0.2">
      <c r="A237" s="45">
        <f t="shared" si="18"/>
        <v>44571</v>
      </c>
      <c r="B237" s="4">
        <f t="shared" si="19"/>
        <v>12</v>
      </c>
      <c r="C237" s="4">
        <f t="shared" si="15"/>
        <v>2022</v>
      </c>
      <c r="D237" s="4">
        <f t="shared" si="16"/>
        <v>1</v>
      </c>
      <c r="E237" s="46">
        <v>228</v>
      </c>
      <c r="F237" s="56">
        <f ca="1">Proforma!$C$4*SUM('Punto de Medida'!B237:D237)/SUM('Punto de Medida'!$B$8:$D$8)</f>
        <v>4.5057702187182631</v>
      </c>
      <c r="G237" s="56">
        <f>CMG!E230</f>
        <v>196.35664</v>
      </c>
      <c r="H237" s="20">
        <f t="shared" ca="1" si="17"/>
        <v>884.73790075958323</v>
      </c>
    </row>
    <row r="238" spans="1:8" x14ac:dyDescent="0.2">
      <c r="A238" s="45">
        <f t="shared" si="18"/>
        <v>44571</v>
      </c>
      <c r="B238" s="4">
        <f t="shared" si="19"/>
        <v>13</v>
      </c>
      <c r="C238" s="4">
        <f t="shared" si="15"/>
        <v>2022</v>
      </c>
      <c r="D238" s="4">
        <f t="shared" si="16"/>
        <v>1</v>
      </c>
      <c r="E238" s="46">
        <v>229</v>
      </c>
      <c r="F238" s="56">
        <f ca="1">Proforma!$C$4*SUM('Punto de Medida'!B238:D238)/SUM('Punto de Medida'!$B$8:$D$8)</f>
        <v>22.451897481181575</v>
      </c>
      <c r="G238" s="56">
        <f>CMG!E231</f>
        <v>196.35664</v>
      </c>
      <c r="H238" s="20">
        <f t="shared" ca="1" si="17"/>
        <v>4408.5791510292775</v>
      </c>
    </row>
    <row r="239" spans="1:8" x14ac:dyDescent="0.2">
      <c r="A239" s="45">
        <f t="shared" si="18"/>
        <v>44571</v>
      </c>
      <c r="B239" s="4">
        <f t="shared" si="19"/>
        <v>14</v>
      </c>
      <c r="C239" s="4">
        <f t="shared" si="15"/>
        <v>2022</v>
      </c>
      <c r="D239" s="4">
        <f t="shared" si="16"/>
        <v>1</v>
      </c>
      <c r="E239" s="46">
        <v>230</v>
      </c>
      <c r="F239" s="56">
        <f ca="1">Proforma!$C$4*SUM('Punto de Medida'!B239:D239)/SUM('Punto de Medida'!$B$8:$D$8)</f>
        <v>34.199760759149108</v>
      </c>
      <c r="G239" s="56">
        <f>CMG!E232</f>
        <v>196.35664</v>
      </c>
      <c r="H239" s="20">
        <f t="shared" ca="1" si="17"/>
        <v>6715.3501114703677</v>
      </c>
    </row>
    <row r="240" spans="1:8" x14ac:dyDescent="0.2">
      <c r="A240" s="45">
        <f t="shared" si="18"/>
        <v>44571</v>
      </c>
      <c r="B240" s="4">
        <f t="shared" si="19"/>
        <v>15</v>
      </c>
      <c r="C240" s="4">
        <f t="shared" si="15"/>
        <v>2022</v>
      </c>
      <c r="D240" s="4">
        <f t="shared" si="16"/>
        <v>1</v>
      </c>
      <c r="E240" s="46">
        <v>231</v>
      </c>
      <c r="F240" s="56">
        <f ca="1">Proforma!$C$4*SUM('Punto de Medida'!B240:D240)/SUM('Punto de Medida'!$B$8:$D$8)</f>
        <v>183.09287683928039</v>
      </c>
      <c r="G240" s="56">
        <f>CMG!E233</f>
        <v>196.35664</v>
      </c>
      <c r="H240" s="20">
        <f t="shared" ca="1" si="17"/>
        <v>35951.502104094921</v>
      </c>
    </row>
    <row r="241" spans="1:8" x14ac:dyDescent="0.2">
      <c r="A241" s="45">
        <f t="shared" si="18"/>
        <v>44571</v>
      </c>
      <c r="B241" s="4">
        <f t="shared" si="19"/>
        <v>16</v>
      </c>
      <c r="C241" s="4">
        <f t="shared" si="15"/>
        <v>2022</v>
      </c>
      <c r="D241" s="4">
        <f t="shared" si="16"/>
        <v>1</v>
      </c>
      <c r="E241" s="46">
        <v>232</v>
      </c>
      <c r="F241" s="56">
        <f ca="1">Proforma!$C$4*SUM('Punto de Medida'!B241:D241)/SUM('Punto de Medida'!$B$8:$D$8)</f>
        <v>612.22348433516299</v>
      </c>
      <c r="G241" s="56">
        <f>CMG!E234</f>
        <v>217.81519</v>
      </c>
      <c r="H241" s="20">
        <f t="shared" ca="1" si="17"/>
        <v>133351.57456292555</v>
      </c>
    </row>
    <row r="242" spans="1:8" x14ac:dyDescent="0.2">
      <c r="A242" s="45">
        <f t="shared" si="18"/>
        <v>44571</v>
      </c>
      <c r="B242" s="4">
        <f t="shared" si="19"/>
        <v>17</v>
      </c>
      <c r="C242" s="4">
        <f t="shared" si="15"/>
        <v>2022</v>
      </c>
      <c r="D242" s="4">
        <f t="shared" si="16"/>
        <v>1</v>
      </c>
      <c r="E242" s="46">
        <v>233</v>
      </c>
      <c r="F242" s="56">
        <f ca="1">Proforma!$C$4*SUM('Punto de Medida'!B242:D242)/SUM('Punto de Medida'!$B$8:$D$8)</f>
        <v>866.94565818186288</v>
      </c>
      <c r="G242" s="56">
        <f>CMG!E235</f>
        <v>222.10186999999999</v>
      </c>
      <c r="H242" s="20">
        <f t="shared" ca="1" si="17"/>
        <v>192550.25187057254</v>
      </c>
    </row>
    <row r="243" spans="1:8" x14ac:dyDescent="0.2">
      <c r="A243" s="45">
        <f t="shared" si="18"/>
        <v>44571</v>
      </c>
      <c r="B243" s="4">
        <f t="shared" si="19"/>
        <v>18</v>
      </c>
      <c r="C243" s="4">
        <f t="shared" si="15"/>
        <v>2022</v>
      </c>
      <c r="D243" s="4">
        <f t="shared" si="16"/>
        <v>1</v>
      </c>
      <c r="E243" s="46">
        <v>234</v>
      </c>
      <c r="F243" s="56">
        <f ca="1">Proforma!$C$4*SUM('Punto de Medida'!B243:D243)/SUM('Punto de Medida'!$B$8:$D$8)</f>
        <v>781.95492913801797</v>
      </c>
      <c r="G243" s="56">
        <f>CMG!E236</f>
        <v>222.10186999999999</v>
      </c>
      <c r="H243" s="20">
        <f t="shared" ca="1" si="17"/>
        <v>173673.65201727126</v>
      </c>
    </row>
    <row r="244" spans="1:8" x14ac:dyDescent="0.2">
      <c r="A244" s="45">
        <f t="shared" si="18"/>
        <v>44571</v>
      </c>
      <c r="B244" s="4">
        <f t="shared" si="19"/>
        <v>19</v>
      </c>
      <c r="C244" s="4">
        <f t="shared" si="15"/>
        <v>2022</v>
      </c>
      <c r="D244" s="4">
        <f t="shared" si="16"/>
        <v>1</v>
      </c>
      <c r="E244" s="46">
        <v>235</v>
      </c>
      <c r="F244" s="56">
        <f ca="1">Proforma!$C$4*SUM('Punto de Medida'!B244:D244)/SUM('Punto de Medida'!$B$8:$D$8)</f>
        <v>1099.4662184646584</v>
      </c>
      <c r="G244" s="56">
        <f>CMG!E237</f>
        <v>196.78447</v>
      </c>
      <c r="H244" s="20">
        <f t="shared" ca="1" si="17"/>
        <v>216357.87708347201</v>
      </c>
    </row>
    <row r="245" spans="1:8" x14ac:dyDescent="0.2">
      <c r="A245" s="45">
        <f t="shared" si="18"/>
        <v>44571</v>
      </c>
      <c r="B245" s="4">
        <f t="shared" si="19"/>
        <v>20</v>
      </c>
      <c r="C245" s="4">
        <f t="shared" si="15"/>
        <v>2022</v>
      </c>
      <c r="D245" s="4">
        <f t="shared" si="16"/>
        <v>1</v>
      </c>
      <c r="E245" s="46">
        <v>236</v>
      </c>
      <c r="F245" s="56">
        <f ca="1">Proforma!$C$4*SUM('Punto de Medida'!B245:D245)/SUM('Punto de Medida'!$B$8:$D$8)</f>
        <v>1078.6999957562584</v>
      </c>
      <c r="G245" s="56">
        <f>CMG!E238</f>
        <v>196.78447</v>
      </c>
      <c r="H245" s="20">
        <f t="shared" ca="1" si="17"/>
        <v>212271.40695389756</v>
      </c>
    </row>
    <row r="246" spans="1:8" x14ac:dyDescent="0.2">
      <c r="A246" s="45">
        <f t="shared" si="18"/>
        <v>44571</v>
      </c>
      <c r="B246" s="4">
        <f t="shared" si="19"/>
        <v>21</v>
      </c>
      <c r="C246" s="4">
        <f t="shared" si="15"/>
        <v>2022</v>
      </c>
      <c r="D246" s="4">
        <f t="shared" si="16"/>
        <v>1</v>
      </c>
      <c r="E246" s="46">
        <v>237</v>
      </c>
      <c r="F246" s="56">
        <f ca="1">Proforma!$C$4*SUM('Punto de Medida'!B246:D246)/SUM('Punto de Medida'!$B$8:$D$8)</f>
        <v>1019.898519115842</v>
      </c>
      <c r="G246" s="56">
        <f>CMG!E239</f>
        <v>196.78447</v>
      </c>
      <c r="H246" s="20">
        <f t="shared" ca="1" si="17"/>
        <v>200700.18953799582</v>
      </c>
    </row>
    <row r="247" spans="1:8" x14ac:dyDescent="0.2">
      <c r="A247" s="45">
        <f t="shared" si="18"/>
        <v>44571</v>
      </c>
      <c r="B247" s="4">
        <f t="shared" si="19"/>
        <v>22</v>
      </c>
      <c r="C247" s="4">
        <f t="shared" si="15"/>
        <v>2022</v>
      </c>
      <c r="D247" s="4">
        <f t="shared" si="16"/>
        <v>1</v>
      </c>
      <c r="E247" s="46">
        <v>238</v>
      </c>
      <c r="F247" s="56">
        <f ca="1">Proforma!$C$4*SUM('Punto de Medida'!B247:D247)/SUM('Punto de Medida'!$B$8:$D$8)</f>
        <v>1543.5946742589736</v>
      </c>
      <c r="G247" s="56">
        <f>CMG!E240</f>
        <v>196.78447</v>
      </c>
      <c r="H247" s="20">
        <f t="shared" ca="1" si="17"/>
        <v>303755.45986887475</v>
      </c>
    </row>
    <row r="248" spans="1:8" x14ac:dyDescent="0.2">
      <c r="A248" s="45">
        <f t="shared" si="18"/>
        <v>44571</v>
      </c>
      <c r="B248" s="4">
        <f t="shared" si="19"/>
        <v>23</v>
      </c>
      <c r="C248" s="4">
        <f t="shared" si="15"/>
        <v>2022</v>
      </c>
      <c r="D248" s="4">
        <f t="shared" si="16"/>
        <v>1</v>
      </c>
      <c r="E248" s="46">
        <v>239</v>
      </c>
      <c r="F248" s="56">
        <f ca="1">Proforma!$C$4*SUM('Punto de Medida'!B248:D248)/SUM('Punto de Medida'!$B$8:$D$8)</f>
        <v>1942.1238780075853</v>
      </c>
      <c r="G248" s="56">
        <f>CMG!E241</f>
        <v>196.78447</v>
      </c>
      <c r="H248" s="20">
        <f t="shared" ca="1" si="17"/>
        <v>382179.81800806732</v>
      </c>
    </row>
    <row r="249" spans="1:8" x14ac:dyDescent="0.2">
      <c r="A249" s="45">
        <f t="shared" si="18"/>
        <v>44571</v>
      </c>
      <c r="B249" s="4">
        <f t="shared" si="19"/>
        <v>24</v>
      </c>
      <c r="C249" s="4">
        <f t="shared" si="15"/>
        <v>2022</v>
      </c>
      <c r="D249" s="4">
        <f t="shared" si="16"/>
        <v>1</v>
      </c>
      <c r="E249" s="46">
        <v>240</v>
      </c>
      <c r="F249" s="56">
        <f ca="1">Proforma!$C$4*SUM('Punto de Medida'!B249:D249)/SUM('Punto de Medida'!$B$8:$D$8)</f>
        <v>1974.3361880396412</v>
      </c>
      <c r="G249" s="56">
        <f>CMG!E242</f>
        <v>196.78447</v>
      </c>
      <c r="H249" s="20">
        <f t="shared" ca="1" si="17"/>
        <v>388518.70036520116</v>
      </c>
    </row>
    <row r="250" spans="1:8" x14ac:dyDescent="0.2">
      <c r="A250" s="45">
        <f t="shared" si="18"/>
        <v>44572</v>
      </c>
      <c r="B250" s="4">
        <f t="shared" si="19"/>
        <v>1</v>
      </c>
      <c r="C250" s="4">
        <f t="shared" si="15"/>
        <v>2022</v>
      </c>
      <c r="D250" s="4">
        <f t="shared" si="16"/>
        <v>1</v>
      </c>
      <c r="E250" s="46">
        <v>241</v>
      </c>
      <c r="F250" s="56">
        <f ca="1">Proforma!$C$4*SUM('Punto de Medida'!B250:D250)/SUM('Punto de Medida'!$B$8:$D$8)</f>
        <v>1536.4409506352802</v>
      </c>
      <c r="G250" s="56">
        <f>CMG!E243</f>
        <v>194.09311</v>
      </c>
      <c r="H250" s="20">
        <f t="shared" ca="1" si="17"/>
        <v>298212.60244015802</v>
      </c>
    </row>
    <row r="251" spans="1:8" x14ac:dyDescent="0.2">
      <c r="A251" s="45">
        <f t="shared" si="18"/>
        <v>44572</v>
      </c>
      <c r="B251" s="4">
        <f t="shared" si="19"/>
        <v>2</v>
      </c>
      <c r="C251" s="4">
        <f t="shared" si="15"/>
        <v>2022</v>
      </c>
      <c r="D251" s="4">
        <f t="shared" si="16"/>
        <v>1</v>
      </c>
      <c r="E251" s="46">
        <v>242</v>
      </c>
      <c r="F251" s="56">
        <f ca="1">Proforma!$C$4*SUM('Punto de Medida'!B251:D251)/SUM('Punto de Medida'!$B$8:$D$8)</f>
        <v>1349.5637967324294</v>
      </c>
      <c r="G251" s="56">
        <f>CMG!E244</f>
        <v>194.09311</v>
      </c>
      <c r="H251" s="20">
        <f t="shared" ca="1" si="17"/>
        <v>261941.03445120505</v>
      </c>
    </row>
    <row r="252" spans="1:8" x14ac:dyDescent="0.2">
      <c r="A252" s="45">
        <f t="shared" si="18"/>
        <v>44572</v>
      </c>
      <c r="B252" s="4">
        <f t="shared" si="19"/>
        <v>3</v>
      </c>
      <c r="C252" s="4">
        <f t="shared" si="15"/>
        <v>2022</v>
      </c>
      <c r="D252" s="4">
        <f t="shared" si="16"/>
        <v>1</v>
      </c>
      <c r="E252" s="46">
        <v>243</v>
      </c>
      <c r="F252" s="56">
        <f ca="1">Proforma!$C$4*SUM('Punto de Medida'!B252:D252)/SUM('Punto de Medida'!$B$8:$D$8)</f>
        <v>986.45455087515666</v>
      </c>
      <c r="G252" s="56">
        <f>CMG!E245</f>
        <v>194.09311</v>
      </c>
      <c r="H252" s="20">
        <f t="shared" ca="1" si="17"/>
        <v>191464.03165301238</v>
      </c>
    </row>
    <row r="253" spans="1:8" x14ac:dyDescent="0.2">
      <c r="A253" s="45">
        <f t="shared" si="18"/>
        <v>44572</v>
      </c>
      <c r="B253" s="4">
        <f t="shared" si="19"/>
        <v>4</v>
      </c>
      <c r="C253" s="4">
        <f t="shared" si="15"/>
        <v>2022</v>
      </c>
      <c r="D253" s="4">
        <f t="shared" si="16"/>
        <v>1</v>
      </c>
      <c r="E253" s="46">
        <v>244</v>
      </c>
      <c r="F253" s="56">
        <f ca="1">Proforma!$C$4*SUM('Punto de Medida'!B253:D253)/SUM('Punto de Medida'!$B$8:$D$8)</f>
        <v>865.4435353481839</v>
      </c>
      <c r="G253" s="56">
        <f>CMG!E246</f>
        <v>194.09311</v>
      </c>
      <c r="H253" s="20">
        <f t="shared" ca="1" si="17"/>
        <v>167976.62730512396</v>
      </c>
    </row>
    <row r="254" spans="1:8" x14ac:dyDescent="0.2">
      <c r="A254" s="45">
        <f t="shared" si="18"/>
        <v>44572</v>
      </c>
      <c r="B254" s="4">
        <f t="shared" si="19"/>
        <v>5</v>
      </c>
      <c r="C254" s="4">
        <f t="shared" si="15"/>
        <v>2022</v>
      </c>
      <c r="D254" s="4">
        <f t="shared" si="16"/>
        <v>1</v>
      </c>
      <c r="E254" s="46">
        <v>245</v>
      </c>
      <c r="F254" s="56">
        <f ca="1">Proforma!$C$4*SUM('Punto de Medida'!B254:D254)/SUM('Punto de Medida'!$B$8:$D$8)</f>
        <v>901.69239444332857</v>
      </c>
      <c r="G254" s="56">
        <f>CMG!E247</f>
        <v>194.09311</v>
      </c>
      <c r="H254" s="20">
        <f t="shared" ca="1" si="17"/>
        <v>175012.28110085236</v>
      </c>
    </row>
    <row r="255" spans="1:8" x14ac:dyDescent="0.2">
      <c r="A255" s="45">
        <f t="shared" si="18"/>
        <v>44572</v>
      </c>
      <c r="B255" s="4">
        <f t="shared" si="19"/>
        <v>6</v>
      </c>
      <c r="C255" s="4">
        <f t="shared" si="15"/>
        <v>2022</v>
      </c>
      <c r="D255" s="4">
        <f t="shared" si="16"/>
        <v>1</v>
      </c>
      <c r="E255" s="46">
        <v>246</v>
      </c>
      <c r="F255" s="56">
        <f ca="1">Proforma!$C$4*SUM('Punto de Medida'!B255:D255)/SUM('Punto de Medida'!$B$8:$D$8)</f>
        <v>844.8189466618494</v>
      </c>
      <c r="G255" s="56">
        <f>CMG!E248</f>
        <v>194.09311</v>
      </c>
      <c r="H255" s="20">
        <f t="shared" ca="1" si="17"/>
        <v>163973.53674452245</v>
      </c>
    </row>
    <row r="256" spans="1:8" x14ac:dyDescent="0.2">
      <c r="A256" s="45">
        <f t="shared" si="18"/>
        <v>44572</v>
      </c>
      <c r="B256" s="4">
        <f t="shared" si="19"/>
        <v>7</v>
      </c>
      <c r="C256" s="4">
        <f t="shared" si="15"/>
        <v>2022</v>
      </c>
      <c r="D256" s="4">
        <f t="shared" si="16"/>
        <v>1</v>
      </c>
      <c r="E256" s="46">
        <v>247</v>
      </c>
      <c r="F256" s="56">
        <f ca="1">Proforma!$C$4*SUM('Punto de Medida'!B256:D256)/SUM('Punto de Medida'!$B$8:$D$8)</f>
        <v>621.12123417763962</v>
      </c>
      <c r="G256" s="56">
        <f>CMG!E249</f>
        <v>194.09311</v>
      </c>
      <c r="H256" s="20">
        <f t="shared" ca="1" si="17"/>
        <v>120555.35202857637</v>
      </c>
    </row>
    <row r="257" spans="1:8" x14ac:dyDescent="0.2">
      <c r="A257" s="45">
        <f t="shared" si="18"/>
        <v>44572</v>
      </c>
      <c r="B257" s="4">
        <f t="shared" si="19"/>
        <v>8</v>
      </c>
      <c r="C257" s="4">
        <f t="shared" si="15"/>
        <v>2022</v>
      </c>
      <c r="D257" s="4">
        <f t="shared" si="16"/>
        <v>1</v>
      </c>
      <c r="E257" s="46">
        <v>248</v>
      </c>
      <c r="F257" s="56">
        <f ca="1">Proforma!$C$4*SUM('Punto de Medida'!B257:D257)/SUM('Punto de Medida'!$B$8:$D$8)</f>
        <v>338.91267149451687</v>
      </c>
      <c r="G257" s="56">
        <f>CMG!E250</f>
        <v>194.09311</v>
      </c>
      <c r="H257" s="20">
        <f t="shared" ca="1" si="17"/>
        <v>65780.614428779125</v>
      </c>
    </row>
    <row r="258" spans="1:8" x14ac:dyDescent="0.2">
      <c r="A258" s="45">
        <f t="shared" si="18"/>
        <v>44572</v>
      </c>
      <c r="B258" s="4">
        <f t="shared" si="19"/>
        <v>9</v>
      </c>
      <c r="C258" s="4">
        <f t="shared" si="15"/>
        <v>2022</v>
      </c>
      <c r="D258" s="4">
        <f t="shared" si="16"/>
        <v>1</v>
      </c>
      <c r="E258" s="46">
        <v>249</v>
      </c>
      <c r="F258" s="56">
        <f ca="1">Proforma!$C$4*SUM('Punto de Medida'!B258:D258)/SUM('Punto de Medida'!$B$8:$D$8)</f>
        <v>190.38481363943913</v>
      </c>
      <c r="G258" s="56">
        <f>CMG!E251</f>
        <v>194.58374000000001</v>
      </c>
      <c r="H258" s="20">
        <f t="shared" ca="1" si="17"/>
        <v>37045.789077165078</v>
      </c>
    </row>
    <row r="259" spans="1:8" x14ac:dyDescent="0.2">
      <c r="A259" s="45">
        <f t="shared" si="18"/>
        <v>44572</v>
      </c>
      <c r="B259" s="4">
        <f t="shared" si="19"/>
        <v>10</v>
      </c>
      <c r="C259" s="4">
        <f t="shared" si="15"/>
        <v>2022</v>
      </c>
      <c r="D259" s="4">
        <f t="shared" si="16"/>
        <v>1</v>
      </c>
      <c r="E259" s="46">
        <v>250</v>
      </c>
      <c r="F259" s="56">
        <f ca="1">Proforma!$C$4*SUM('Punto de Medida'!B259:D259)/SUM('Punto de Medida'!$B$8:$D$8)</f>
        <v>247.64720517984009</v>
      </c>
      <c r="G259" s="56">
        <f>CMG!E252</f>
        <v>194.58374000000001</v>
      </c>
      <c r="H259" s="20">
        <f t="shared" ca="1" si="17"/>
        <v>48188.119384440659</v>
      </c>
    </row>
    <row r="260" spans="1:8" x14ac:dyDescent="0.2">
      <c r="A260" s="45">
        <f t="shared" si="18"/>
        <v>44572</v>
      </c>
      <c r="B260" s="4">
        <f t="shared" si="19"/>
        <v>11</v>
      </c>
      <c r="C260" s="4">
        <f t="shared" si="15"/>
        <v>2022</v>
      </c>
      <c r="D260" s="4">
        <f t="shared" si="16"/>
        <v>1</v>
      </c>
      <c r="E260" s="46">
        <v>251</v>
      </c>
      <c r="F260" s="56">
        <f ca="1">Proforma!$C$4*SUM('Punto de Medida'!B260:D260)/SUM('Punto de Medida'!$B$8:$D$8)</f>
        <v>124.09429222201719</v>
      </c>
      <c r="G260" s="56">
        <f>CMG!E253</f>
        <v>204.20524</v>
      </c>
      <c r="H260" s="20">
        <f t="shared" ca="1" si="17"/>
        <v>25340.704725827152</v>
      </c>
    </row>
    <row r="261" spans="1:8" x14ac:dyDescent="0.2">
      <c r="A261" s="45">
        <f t="shared" si="18"/>
        <v>44572</v>
      </c>
      <c r="B261" s="4">
        <f t="shared" si="19"/>
        <v>12</v>
      </c>
      <c r="C261" s="4">
        <f t="shared" si="15"/>
        <v>2022</v>
      </c>
      <c r="D261" s="4">
        <f t="shared" si="16"/>
        <v>1</v>
      </c>
      <c r="E261" s="46">
        <v>252</v>
      </c>
      <c r="F261" s="56">
        <f ca="1">Proforma!$C$4*SUM('Punto de Medida'!B261:D261)/SUM('Punto de Medida'!$B$8:$D$8)</f>
        <v>2.0128355350217522</v>
      </c>
      <c r="G261" s="56">
        <f>CMG!E254</f>
        <v>215.95561000000001</v>
      </c>
      <c r="H261" s="20">
        <f t="shared" ca="1" si="17"/>
        <v>434.68312579529885</v>
      </c>
    </row>
    <row r="262" spans="1:8" x14ac:dyDescent="0.2">
      <c r="A262" s="45">
        <f t="shared" si="18"/>
        <v>44572</v>
      </c>
      <c r="B262" s="4">
        <f t="shared" si="19"/>
        <v>13</v>
      </c>
      <c r="C262" s="4">
        <f t="shared" si="15"/>
        <v>2022</v>
      </c>
      <c r="D262" s="4">
        <f t="shared" si="16"/>
        <v>1</v>
      </c>
      <c r="E262" s="46">
        <v>253</v>
      </c>
      <c r="F262" s="56">
        <f ca="1">Proforma!$C$4*SUM('Punto de Medida'!B262:D262)/SUM('Punto de Medida'!$B$8:$D$8)</f>
        <v>1.7461846377418207E-2</v>
      </c>
      <c r="G262" s="56">
        <f>CMG!E255</f>
        <v>215.95561000000001</v>
      </c>
      <c r="H262" s="20">
        <f t="shared" ca="1" si="17"/>
        <v>3.7709836861616393</v>
      </c>
    </row>
    <row r="263" spans="1:8" x14ac:dyDescent="0.2">
      <c r="A263" s="45">
        <f t="shared" si="18"/>
        <v>44572</v>
      </c>
      <c r="B263" s="4">
        <f t="shared" si="19"/>
        <v>14</v>
      </c>
      <c r="C263" s="4">
        <f t="shared" si="15"/>
        <v>2022</v>
      </c>
      <c r="D263" s="4">
        <f t="shared" si="16"/>
        <v>1</v>
      </c>
      <c r="E263" s="46">
        <v>254</v>
      </c>
      <c r="F263" s="56">
        <f ca="1">Proforma!$C$4*SUM('Punto de Medida'!B263:D263)/SUM('Punto de Medida'!$B$8:$D$8)</f>
        <v>0.37502369120368528</v>
      </c>
      <c r="G263" s="56">
        <f>CMG!E256</f>
        <v>215.95561000000001</v>
      </c>
      <c r="H263" s="20">
        <f t="shared" ca="1" si="17"/>
        <v>80.98846999834349</v>
      </c>
    </row>
    <row r="264" spans="1:8" x14ac:dyDescent="0.2">
      <c r="A264" s="45">
        <f t="shared" si="18"/>
        <v>44572</v>
      </c>
      <c r="B264" s="4">
        <f t="shared" si="19"/>
        <v>15</v>
      </c>
      <c r="C264" s="4">
        <f t="shared" si="15"/>
        <v>2022</v>
      </c>
      <c r="D264" s="4">
        <f t="shared" si="16"/>
        <v>1</v>
      </c>
      <c r="E264" s="46">
        <v>255</v>
      </c>
      <c r="F264" s="56">
        <f ca="1">Proforma!$C$4*SUM('Punto de Medida'!B264:D264)/SUM('Punto de Medida'!$B$8:$D$8)</f>
        <v>4.052319392295551E-2</v>
      </c>
      <c r="G264" s="56">
        <f>CMG!E257</f>
        <v>185.07034999999999</v>
      </c>
      <c r="H264" s="20">
        <f t="shared" ca="1" si="17"/>
        <v>7.4996416824392487</v>
      </c>
    </row>
    <row r="265" spans="1:8" x14ac:dyDescent="0.2">
      <c r="A265" s="45">
        <f t="shared" si="18"/>
        <v>44572</v>
      </c>
      <c r="B265" s="4">
        <f t="shared" si="19"/>
        <v>16</v>
      </c>
      <c r="C265" s="4">
        <f t="shared" si="15"/>
        <v>2022</v>
      </c>
      <c r="D265" s="4">
        <f t="shared" si="16"/>
        <v>1</v>
      </c>
      <c r="E265" s="46">
        <v>256</v>
      </c>
      <c r="F265" s="56">
        <f ca="1">Proforma!$C$4*SUM('Punto de Medida'!B265:D265)/SUM('Punto de Medida'!$B$8:$D$8)</f>
        <v>5.9205104592249501E-3</v>
      </c>
      <c r="G265" s="56">
        <f>CMG!E258</f>
        <v>215.95561000000001</v>
      </c>
      <c r="H265" s="20">
        <f t="shared" ca="1" si="17"/>
        <v>1.2785674477333042</v>
      </c>
    </row>
    <row r="266" spans="1:8" x14ac:dyDescent="0.2">
      <c r="A266" s="45">
        <f t="shared" si="18"/>
        <v>44572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1</v>
      </c>
      <c r="E266" s="46">
        <v>257</v>
      </c>
      <c r="F266" s="56">
        <f ca="1">Proforma!$C$4*SUM('Punto de Medida'!B266:D266)/SUM('Punto de Medida'!$B$8:$D$8)</f>
        <v>42.541352115466061</v>
      </c>
      <c r="G266" s="56">
        <f>CMG!E259</f>
        <v>215.95561000000001</v>
      </c>
      <c r="H266" s="20">
        <f t="shared" ca="1" si="17"/>
        <v>9187.0436463202641</v>
      </c>
    </row>
    <row r="267" spans="1:8" x14ac:dyDescent="0.2">
      <c r="A267" s="45">
        <f t="shared" si="18"/>
        <v>44572</v>
      </c>
      <c r="B267" s="4">
        <f t="shared" si="19"/>
        <v>18</v>
      </c>
      <c r="C267" s="4">
        <f t="shared" si="20"/>
        <v>2022</v>
      </c>
      <c r="D267" s="4">
        <f t="shared" si="21"/>
        <v>1</v>
      </c>
      <c r="E267" s="46">
        <v>258</v>
      </c>
      <c r="F267" s="56">
        <f ca="1">Proforma!$C$4*SUM('Punto de Medida'!B267:D267)/SUM('Punto de Medida'!$B$8:$D$8)</f>
        <v>357.4967969232286</v>
      </c>
      <c r="G267" s="56">
        <f>CMG!E260</f>
        <v>215.95561000000001</v>
      </c>
      <c r="H267" s="20">
        <f t="shared" ref="H267:H330" ca="1" si="22">F267*G267</f>
        <v>77203.438852601961</v>
      </c>
    </row>
    <row r="268" spans="1:8" x14ac:dyDescent="0.2">
      <c r="A268" s="45">
        <f t="shared" ref="A268:A331" si="23">IF(B267=24,A267+1,A267)</f>
        <v>44572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1</v>
      </c>
      <c r="E268" s="46">
        <v>259</v>
      </c>
      <c r="F268" s="56">
        <f ca="1">Proforma!$C$4*SUM('Punto de Medida'!B268:D268)/SUM('Punto de Medida'!$B$8:$D$8)</f>
        <v>479.54951516399024</v>
      </c>
      <c r="G268" s="56">
        <f>CMG!E261</f>
        <v>215.83087</v>
      </c>
      <c r="H268" s="20">
        <f t="shared" ca="1" si="22"/>
        <v>103501.58906592221</v>
      </c>
    </row>
    <row r="269" spans="1:8" x14ac:dyDescent="0.2">
      <c r="A269" s="45">
        <f t="shared" si="23"/>
        <v>44572</v>
      </c>
      <c r="B269" s="4">
        <f t="shared" si="24"/>
        <v>20</v>
      </c>
      <c r="C269" s="4">
        <f t="shared" si="20"/>
        <v>2022</v>
      </c>
      <c r="D269" s="4">
        <f t="shared" si="21"/>
        <v>1</v>
      </c>
      <c r="E269" s="46">
        <v>260</v>
      </c>
      <c r="F269" s="56">
        <f ca="1">Proforma!$C$4*SUM('Punto de Medida'!B269:D269)/SUM('Punto de Medida'!$B$8:$D$8)</f>
        <v>643.81058748381099</v>
      </c>
      <c r="G269" s="56">
        <f>CMG!E262</f>
        <v>215.83087</v>
      </c>
      <c r="H269" s="20">
        <f t="shared" ca="1" si="22"/>
        <v>138954.19921184203</v>
      </c>
    </row>
    <row r="270" spans="1:8" x14ac:dyDescent="0.2">
      <c r="A270" s="45">
        <f t="shared" si="23"/>
        <v>44572</v>
      </c>
      <c r="B270" s="4">
        <f t="shared" si="24"/>
        <v>21</v>
      </c>
      <c r="C270" s="4">
        <f t="shared" si="20"/>
        <v>2022</v>
      </c>
      <c r="D270" s="4">
        <f t="shared" si="21"/>
        <v>1</v>
      </c>
      <c r="E270" s="46">
        <v>261</v>
      </c>
      <c r="F270" s="56">
        <f ca="1">Proforma!$C$4*SUM('Punto de Medida'!B270:D270)/SUM('Punto de Medida'!$B$8:$D$8)</f>
        <v>758.03107697006726</v>
      </c>
      <c r="G270" s="56">
        <f>CMG!E263</f>
        <v>215.83087</v>
      </c>
      <c r="H270" s="20">
        <f t="shared" ca="1" si="22"/>
        <v>163606.50682948658</v>
      </c>
    </row>
    <row r="271" spans="1:8" x14ac:dyDescent="0.2">
      <c r="A271" s="45">
        <f t="shared" si="23"/>
        <v>44572</v>
      </c>
      <c r="B271" s="4">
        <f t="shared" si="24"/>
        <v>22</v>
      </c>
      <c r="C271" s="4">
        <f t="shared" si="20"/>
        <v>2022</v>
      </c>
      <c r="D271" s="4">
        <f t="shared" si="21"/>
        <v>1</v>
      </c>
      <c r="E271" s="46">
        <v>262</v>
      </c>
      <c r="F271" s="56">
        <f ca="1">Proforma!$C$4*SUM('Punto de Medida'!B271:D271)/SUM('Punto de Medida'!$B$8:$D$8)</f>
        <v>1108.3350496491762</v>
      </c>
      <c r="G271" s="56">
        <f>CMG!E264</f>
        <v>215.83087</v>
      </c>
      <c r="H271" s="20">
        <f t="shared" ca="1" si="22"/>
        <v>239212.9180172749</v>
      </c>
    </row>
    <row r="272" spans="1:8" x14ac:dyDescent="0.2">
      <c r="A272" s="45">
        <f t="shared" si="23"/>
        <v>44572</v>
      </c>
      <c r="B272" s="4">
        <f t="shared" si="24"/>
        <v>23</v>
      </c>
      <c r="C272" s="4">
        <f t="shared" si="20"/>
        <v>2022</v>
      </c>
      <c r="D272" s="4">
        <f t="shared" si="21"/>
        <v>1</v>
      </c>
      <c r="E272" s="46">
        <v>263</v>
      </c>
      <c r="F272" s="56">
        <f ca="1">Proforma!$C$4*SUM('Punto de Medida'!B272:D272)/SUM('Punto de Medida'!$B$8:$D$8)</f>
        <v>1267.7133425242994</v>
      </c>
      <c r="G272" s="56">
        <f>CMG!E265</f>
        <v>215.83087</v>
      </c>
      <c r="H272" s="20">
        <f t="shared" ca="1" si="22"/>
        <v>273611.67362762755</v>
      </c>
    </row>
    <row r="273" spans="1:8" x14ac:dyDescent="0.2">
      <c r="A273" s="45">
        <f t="shared" si="23"/>
        <v>44572</v>
      </c>
      <c r="B273" s="4">
        <f t="shared" si="24"/>
        <v>24</v>
      </c>
      <c r="C273" s="4">
        <f t="shared" si="20"/>
        <v>2022</v>
      </c>
      <c r="D273" s="4">
        <f t="shared" si="21"/>
        <v>1</v>
      </c>
      <c r="E273" s="46">
        <v>264</v>
      </c>
      <c r="F273" s="56">
        <f ca="1">Proforma!$C$4*SUM('Punto de Medida'!B273:D273)/SUM('Punto de Medida'!$B$8:$D$8)</f>
        <v>1429.9854332619302</v>
      </c>
      <c r="G273" s="56">
        <f>CMG!E266</f>
        <v>201.90173999999999</v>
      </c>
      <c r="H273" s="20">
        <f t="shared" ca="1" si="22"/>
        <v>288716.54715023754</v>
      </c>
    </row>
    <row r="274" spans="1:8" x14ac:dyDescent="0.2">
      <c r="A274" s="45">
        <f t="shared" si="23"/>
        <v>44573</v>
      </c>
      <c r="B274" s="4">
        <f t="shared" si="24"/>
        <v>1</v>
      </c>
      <c r="C274" s="4">
        <f t="shared" si="20"/>
        <v>2022</v>
      </c>
      <c r="D274" s="4">
        <f t="shared" si="21"/>
        <v>1</v>
      </c>
      <c r="E274" s="46">
        <v>265</v>
      </c>
      <c r="F274" s="56">
        <f ca="1">Proforma!$C$4*SUM('Punto de Medida'!B274:D274)/SUM('Punto de Medida'!$B$8:$D$8)</f>
        <v>1390.4759950382638</v>
      </c>
      <c r="G274" s="56">
        <f>CMG!E267</f>
        <v>193.74713</v>
      </c>
      <c r="H274" s="20">
        <f t="shared" ca="1" si="22"/>
        <v>269400.73337255785</v>
      </c>
    </row>
    <row r="275" spans="1:8" x14ac:dyDescent="0.2">
      <c r="A275" s="45">
        <f t="shared" si="23"/>
        <v>44573</v>
      </c>
      <c r="B275" s="4">
        <f t="shared" si="24"/>
        <v>2</v>
      </c>
      <c r="C275" s="4">
        <f t="shared" si="20"/>
        <v>2022</v>
      </c>
      <c r="D275" s="4">
        <f t="shared" si="21"/>
        <v>1</v>
      </c>
      <c r="E275" s="46">
        <v>266</v>
      </c>
      <c r="F275" s="56">
        <f ca="1">Proforma!$C$4*SUM('Punto de Medida'!B275:D275)/SUM('Punto de Medida'!$B$8:$D$8)</f>
        <v>1020.7382643369435</v>
      </c>
      <c r="G275" s="56">
        <f>CMG!E268</f>
        <v>193.74713</v>
      </c>
      <c r="H275" s="20">
        <f t="shared" ca="1" si="22"/>
        <v>197765.10919646415</v>
      </c>
    </row>
    <row r="276" spans="1:8" x14ac:dyDescent="0.2">
      <c r="A276" s="45">
        <f t="shared" si="23"/>
        <v>44573</v>
      </c>
      <c r="B276" s="4">
        <f t="shared" si="24"/>
        <v>3</v>
      </c>
      <c r="C276" s="4">
        <f t="shared" si="20"/>
        <v>2022</v>
      </c>
      <c r="D276" s="4">
        <f t="shared" si="21"/>
        <v>1</v>
      </c>
      <c r="E276" s="46">
        <v>267</v>
      </c>
      <c r="F276" s="56">
        <f ca="1">Proforma!$C$4*SUM('Punto de Medida'!B276:D276)/SUM('Punto de Medida'!$B$8:$D$8)</f>
        <v>763.11984216617464</v>
      </c>
      <c r="G276" s="56">
        <f>CMG!E269</f>
        <v>193.74713</v>
      </c>
      <c r="H276" s="20">
        <f t="shared" ca="1" si="22"/>
        <v>147852.27926574933</v>
      </c>
    </row>
    <row r="277" spans="1:8" x14ac:dyDescent="0.2">
      <c r="A277" s="45">
        <f t="shared" si="23"/>
        <v>44573</v>
      </c>
      <c r="B277" s="4">
        <f t="shared" si="24"/>
        <v>4</v>
      </c>
      <c r="C277" s="4">
        <f t="shared" si="20"/>
        <v>2022</v>
      </c>
      <c r="D277" s="4">
        <f t="shared" si="21"/>
        <v>1</v>
      </c>
      <c r="E277" s="46">
        <v>268</v>
      </c>
      <c r="F277" s="56">
        <f ca="1">Proforma!$C$4*SUM('Punto de Medida'!B277:D277)/SUM('Punto de Medida'!$B$8:$D$8)</f>
        <v>587.85398548739943</v>
      </c>
      <c r="G277" s="56">
        <f>CMG!E270</f>
        <v>193.74713</v>
      </c>
      <c r="H277" s="20">
        <f t="shared" ca="1" si="22"/>
        <v>113895.02254724529</v>
      </c>
    </row>
    <row r="278" spans="1:8" x14ac:dyDescent="0.2">
      <c r="A278" s="45">
        <f t="shared" si="23"/>
        <v>44573</v>
      </c>
      <c r="B278" s="4">
        <f t="shared" si="24"/>
        <v>5</v>
      </c>
      <c r="C278" s="4">
        <f t="shared" si="20"/>
        <v>2022</v>
      </c>
      <c r="D278" s="4">
        <f t="shared" si="21"/>
        <v>1</v>
      </c>
      <c r="E278" s="46">
        <v>269</v>
      </c>
      <c r="F278" s="56">
        <f ca="1">Proforma!$C$4*SUM('Punto de Medida'!B278:D278)/SUM('Punto de Medida'!$B$8:$D$8)</f>
        <v>620.89248267056541</v>
      </c>
      <c r="G278" s="56">
        <f>CMG!E271</f>
        <v>193.74713</v>
      </c>
      <c r="H278" s="20">
        <f t="shared" ca="1" si="22"/>
        <v>120296.13655599678</v>
      </c>
    </row>
    <row r="279" spans="1:8" x14ac:dyDescent="0.2">
      <c r="A279" s="45">
        <f t="shared" si="23"/>
        <v>44573</v>
      </c>
      <c r="B279" s="4">
        <f t="shared" si="24"/>
        <v>6</v>
      </c>
      <c r="C279" s="4">
        <f t="shared" si="20"/>
        <v>2022</v>
      </c>
      <c r="D279" s="4">
        <f t="shared" si="21"/>
        <v>1</v>
      </c>
      <c r="E279" s="46">
        <v>270</v>
      </c>
      <c r="F279" s="56">
        <f ca="1">Proforma!$C$4*SUM('Punto de Medida'!B279:D279)/SUM('Punto de Medida'!$B$8:$D$8)</f>
        <v>413.49287513381728</v>
      </c>
      <c r="G279" s="56">
        <f>CMG!E272</f>
        <v>193.74713</v>
      </c>
      <c r="H279" s="20">
        <f t="shared" ca="1" si="22"/>
        <v>80113.057832625462</v>
      </c>
    </row>
    <row r="280" spans="1:8" x14ac:dyDescent="0.2">
      <c r="A280" s="45">
        <f t="shared" si="23"/>
        <v>44573</v>
      </c>
      <c r="B280" s="4">
        <f t="shared" si="24"/>
        <v>7</v>
      </c>
      <c r="C280" s="4">
        <f t="shared" si="20"/>
        <v>2022</v>
      </c>
      <c r="D280" s="4">
        <f t="shared" si="21"/>
        <v>1</v>
      </c>
      <c r="E280" s="46">
        <v>271</v>
      </c>
      <c r="F280" s="56">
        <f ca="1">Proforma!$C$4*SUM('Punto de Medida'!B280:D280)/SUM('Punto de Medida'!$B$8:$D$8)</f>
        <v>268.54569756980885</v>
      </c>
      <c r="G280" s="56">
        <f>CMG!E273</f>
        <v>193.74713</v>
      </c>
      <c r="H280" s="20">
        <f t="shared" ca="1" si="22"/>
        <v>52029.958177998436</v>
      </c>
    </row>
    <row r="281" spans="1:8" x14ac:dyDescent="0.2">
      <c r="A281" s="45">
        <f t="shared" si="23"/>
        <v>44573</v>
      </c>
      <c r="B281" s="4">
        <f t="shared" si="24"/>
        <v>8</v>
      </c>
      <c r="C281" s="4">
        <f t="shared" si="20"/>
        <v>2022</v>
      </c>
      <c r="D281" s="4">
        <f t="shared" si="21"/>
        <v>1</v>
      </c>
      <c r="E281" s="46">
        <v>272</v>
      </c>
      <c r="F281" s="56">
        <f ca="1">Proforma!$C$4*SUM('Punto de Medida'!B281:D281)/SUM('Punto de Medida'!$B$8:$D$8)</f>
        <v>307.28044316961808</v>
      </c>
      <c r="G281" s="56">
        <f>CMG!E274</f>
        <v>193.74713</v>
      </c>
      <c r="H281" s="20">
        <f t="shared" ca="1" si="22"/>
        <v>59534.703969241607</v>
      </c>
    </row>
    <row r="282" spans="1:8" x14ac:dyDescent="0.2">
      <c r="A282" s="45">
        <f t="shared" si="23"/>
        <v>44573</v>
      </c>
      <c r="B282" s="4">
        <f t="shared" si="24"/>
        <v>9</v>
      </c>
      <c r="C282" s="4">
        <f t="shared" si="20"/>
        <v>2022</v>
      </c>
      <c r="D282" s="4">
        <f t="shared" si="21"/>
        <v>1</v>
      </c>
      <c r="E282" s="46">
        <v>273</v>
      </c>
      <c r="F282" s="56">
        <f ca="1">Proforma!$C$4*SUM('Punto de Medida'!B282:D282)/SUM('Punto de Medida'!$B$8:$D$8)</f>
        <v>91.176348553940016</v>
      </c>
      <c r="G282" s="56">
        <f>CMG!E275</f>
        <v>194.03810999999999</v>
      </c>
      <c r="H282" s="20">
        <f t="shared" ca="1" si="22"/>
        <v>17691.686350107753</v>
      </c>
    </row>
    <row r="283" spans="1:8" x14ac:dyDescent="0.2">
      <c r="A283" s="45">
        <f t="shared" si="23"/>
        <v>44573</v>
      </c>
      <c r="B283" s="4">
        <f t="shared" si="24"/>
        <v>10</v>
      </c>
      <c r="C283" s="4">
        <f t="shared" si="20"/>
        <v>2022</v>
      </c>
      <c r="D283" s="4">
        <f t="shared" si="21"/>
        <v>1</v>
      </c>
      <c r="E283" s="46">
        <v>274</v>
      </c>
      <c r="F283" s="56">
        <f ca="1">Proforma!$C$4*SUM('Punto de Medida'!B283:D283)/SUM('Punto de Medida'!$B$8:$D$8)</f>
        <v>1.622145130628432</v>
      </c>
      <c r="G283" s="56">
        <f>CMG!E276</f>
        <v>194.03810999999999</v>
      </c>
      <c r="H283" s="20">
        <f t="shared" ca="1" si="22"/>
        <v>314.75797529284404</v>
      </c>
    </row>
    <row r="284" spans="1:8" x14ac:dyDescent="0.2">
      <c r="A284" s="45">
        <f t="shared" si="23"/>
        <v>44573</v>
      </c>
      <c r="B284" s="4">
        <f t="shared" si="24"/>
        <v>11</v>
      </c>
      <c r="C284" s="4">
        <f t="shared" si="20"/>
        <v>2022</v>
      </c>
      <c r="D284" s="4">
        <f t="shared" si="21"/>
        <v>1</v>
      </c>
      <c r="E284" s="46">
        <v>275</v>
      </c>
      <c r="F284" s="56">
        <f ca="1">Proforma!$C$4*SUM('Punto de Medida'!B284:D284)/SUM('Punto de Medida'!$B$8:$D$8)</f>
        <v>3.5335198329057018</v>
      </c>
      <c r="G284" s="56">
        <f>CMG!E277</f>
        <v>199.7747</v>
      </c>
      <c r="H284" s="20">
        <f t="shared" ca="1" si="22"/>
        <v>705.9078645627867</v>
      </c>
    </row>
    <row r="285" spans="1:8" x14ac:dyDescent="0.2">
      <c r="A285" s="45">
        <f t="shared" si="23"/>
        <v>44573</v>
      </c>
      <c r="B285" s="4">
        <f t="shared" si="24"/>
        <v>12</v>
      </c>
      <c r="C285" s="4">
        <f t="shared" si="20"/>
        <v>2022</v>
      </c>
      <c r="D285" s="4">
        <f t="shared" si="21"/>
        <v>1</v>
      </c>
      <c r="E285" s="46">
        <v>276</v>
      </c>
      <c r="F285" s="56">
        <f ca="1">Proforma!$C$4*SUM('Punto de Medida'!B285:D285)/SUM('Punto de Medida'!$B$8:$D$8)</f>
        <v>0</v>
      </c>
      <c r="G285" s="56">
        <f>CMG!E278</f>
        <v>216.97615999999999</v>
      </c>
      <c r="H285" s="20">
        <f t="shared" ca="1" si="22"/>
        <v>0</v>
      </c>
    </row>
    <row r="286" spans="1:8" x14ac:dyDescent="0.2">
      <c r="A286" s="45">
        <f t="shared" si="23"/>
        <v>44573</v>
      </c>
      <c r="B286" s="4">
        <f t="shared" si="24"/>
        <v>13</v>
      </c>
      <c r="C286" s="4">
        <f t="shared" si="20"/>
        <v>2022</v>
      </c>
      <c r="D286" s="4">
        <f t="shared" si="21"/>
        <v>1</v>
      </c>
      <c r="E286" s="46">
        <v>277</v>
      </c>
      <c r="F286" s="56">
        <f ca="1">Proforma!$C$4*SUM('Punto de Medida'!B286:D286)/SUM('Punto de Medida'!$B$8:$D$8)</f>
        <v>1.0861365250447617</v>
      </c>
      <c r="G286" s="56">
        <f>CMG!E279</f>
        <v>220.04399000000001</v>
      </c>
      <c r="H286" s="20">
        <f t="shared" ca="1" si="22"/>
        <v>238.99781465558428</v>
      </c>
    </row>
    <row r="287" spans="1:8" x14ac:dyDescent="0.2">
      <c r="A287" s="45">
        <f t="shared" si="23"/>
        <v>44573</v>
      </c>
      <c r="B287" s="4">
        <f t="shared" si="24"/>
        <v>14</v>
      </c>
      <c r="C287" s="4">
        <f t="shared" si="20"/>
        <v>2022</v>
      </c>
      <c r="D287" s="4">
        <f t="shared" si="21"/>
        <v>1</v>
      </c>
      <c r="E287" s="46">
        <v>278</v>
      </c>
      <c r="F287" s="56">
        <f ca="1">Proforma!$C$4*SUM('Punto de Medida'!B287:D287)/SUM('Punto de Medida'!$B$8:$D$8)</f>
        <v>37.70156919619815</v>
      </c>
      <c r="G287" s="56">
        <f>CMG!E280</f>
        <v>222.92060000000001</v>
      </c>
      <c r="H287" s="20">
        <f t="shared" ca="1" si="22"/>
        <v>8404.456426158009</v>
      </c>
    </row>
    <row r="288" spans="1:8" x14ac:dyDescent="0.2">
      <c r="A288" s="45">
        <f t="shared" si="23"/>
        <v>44573</v>
      </c>
      <c r="B288" s="4">
        <f t="shared" si="24"/>
        <v>15</v>
      </c>
      <c r="C288" s="4">
        <f t="shared" si="20"/>
        <v>2022</v>
      </c>
      <c r="D288" s="4">
        <f t="shared" si="21"/>
        <v>1</v>
      </c>
      <c r="E288" s="46">
        <v>279</v>
      </c>
      <c r="F288" s="56">
        <f ca="1">Proforma!$C$4*SUM('Punto de Medida'!B288:D288)/SUM('Punto de Medida'!$B$8:$D$8)</f>
        <v>152.66545841039624</v>
      </c>
      <c r="G288" s="56">
        <f>CMG!E281</f>
        <v>222.92060000000001</v>
      </c>
      <c r="H288" s="20">
        <f t="shared" ca="1" si="22"/>
        <v>34032.275588120574</v>
      </c>
    </row>
    <row r="289" spans="1:8" x14ac:dyDescent="0.2">
      <c r="A289" s="45">
        <f t="shared" si="23"/>
        <v>44573</v>
      </c>
      <c r="B289" s="4">
        <f t="shared" si="24"/>
        <v>16</v>
      </c>
      <c r="C289" s="4">
        <f t="shared" si="20"/>
        <v>2022</v>
      </c>
      <c r="D289" s="4">
        <f t="shared" si="21"/>
        <v>1</v>
      </c>
      <c r="E289" s="46">
        <v>280</v>
      </c>
      <c r="F289" s="56">
        <f ca="1">Proforma!$C$4*SUM('Punto de Medida'!B289:D289)/SUM('Punto de Medida'!$B$8:$D$8)</f>
        <v>162.68778546163244</v>
      </c>
      <c r="G289" s="56">
        <f>CMG!E282</f>
        <v>222.92060000000001</v>
      </c>
      <c r="H289" s="20">
        <f t="shared" ca="1" si="22"/>
        <v>36266.458747778386</v>
      </c>
    </row>
    <row r="290" spans="1:8" x14ac:dyDescent="0.2">
      <c r="A290" s="45">
        <f t="shared" si="23"/>
        <v>44573</v>
      </c>
      <c r="B290" s="4">
        <f t="shared" si="24"/>
        <v>17</v>
      </c>
      <c r="C290" s="4">
        <f t="shared" si="20"/>
        <v>2022</v>
      </c>
      <c r="D290" s="4">
        <f t="shared" si="21"/>
        <v>1</v>
      </c>
      <c r="E290" s="46">
        <v>281</v>
      </c>
      <c r="F290" s="56">
        <f ca="1">Proforma!$C$4*SUM('Punto de Medida'!B290:D290)/SUM('Punto de Medida'!$B$8:$D$8)</f>
        <v>617.64089638190831</v>
      </c>
      <c r="G290" s="56">
        <f>CMG!E283</f>
        <v>222.92060000000001</v>
      </c>
      <c r="H290" s="20">
        <f t="shared" ca="1" si="22"/>
        <v>137684.87920599282</v>
      </c>
    </row>
    <row r="291" spans="1:8" x14ac:dyDescent="0.2">
      <c r="A291" s="45">
        <f t="shared" si="23"/>
        <v>44573</v>
      </c>
      <c r="B291" s="4">
        <f t="shared" si="24"/>
        <v>18</v>
      </c>
      <c r="C291" s="4">
        <f t="shared" si="20"/>
        <v>2022</v>
      </c>
      <c r="D291" s="4">
        <f t="shared" si="21"/>
        <v>1</v>
      </c>
      <c r="E291" s="46">
        <v>282</v>
      </c>
      <c r="F291" s="56">
        <f ca="1">Proforma!$C$4*SUM('Punto de Medida'!B291:D291)/SUM('Punto de Medida'!$B$8:$D$8)</f>
        <v>1094.196661751743</v>
      </c>
      <c r="G291" s="56">
        <f>CMG!E284</f>
        <v>222.92060000000001</v>
      </c>
      <c r="H291" s="20">
        <f t="shared" ca="1" si="22"/>
        <v>243918.9763556956</v>
      </c>
    </row>
    <row r="292" spans="1:8" x14ac:dyDescent="0.2">
      <c r="A292" s="45">
        <f t="shared" si="23"/>
        <v>44573</v>
      </c>
      <c r="B292" s="4">
        <f t="shared" si="24"/>
        <v>19</v>
      </c>
      <c r="C292" s="4">
        <f t="shared" si="20"/>
        <v>2022</v>
      </c>
      <c r="D292" s="4">
        <f t="shared" si="21"/>
        <v>1</v>
      </c>
      <c r="E292" s="46">
        <v>283</v>
      </c>
      <c r="F292" s="56">
        <f ca="1">Proforma!$C$4*SUM('Punto de Medida'!B292:D292)/SUM('Punto de Medida'!$B$8:$D$8)</f>
        <v>1368.2164089710247</v>
      </c>
      <c r="G292" s="56">
        <f>CMG!E285</f>
        <v>222.56309999999999</v>
      </c>
      <c r="H292" s="20">
        <f t="shared" ca="1" si="22"/>
        <v>304514.48545145907</v>
      </c>
    </row>
    <row r="293" spans="1:8" x14ac:dyDescent="0.2">
      <c r="A293" s="45">
        <f t="shared" si="23"/>
        <v>44573</v>
      </c>
      <c r="B293" s="4">
        <f t="shared" si="24"/>
        <v>20</v>
      </c>
      <c r="C293" s="4">
        <f t="shared" si="20"/>
        <v>2022</v>
      </c>
      <c r="D293" s="4">
        <f t="shared" si="21"/>
        <v>1</v>
      </c>
      <c r="E293" s="46">
        <v>284</v>
      </c>
      <c r="F293" s="56">
        <f ca="1">Proforma!$C$4*SUM('Punto de Medida'!B293:D293)/SUM('Punto de Medida'!$B$8:$D$8)</f>
        <v>1356.6307444891161</v>
      </c>
      <c r="G293" s="56">
        <f>CMG!E286</f>
        <v>222.56309999999999</v>
      </c>
      <c r="H293" s="20">
        <f t="shared" ca="1" si="22"/>
        <v>301935.94404880557</v>
      </c>
    </row>
    <row r="294" spans="1:8" x14ac:dyDescent="0.2">
      <c r="A294" s="45">
        <f t="shared" si="23"/>
        <v>44573</v>
      </c>
      <c r="B294" s="4">
        <f t="shared" si="24"/>
        <v>21</v>
      </c>
      <c r="C294" s="4">
        <f t="shared" si="20"/>
        <v>2022</v>
      </c>
      <c r="D294" s="4">
        <f t="shared" si="21"/>
        <v>1</v>
      </c>
      <c r="E294" s="46">
        <v>285</v>
      </c>
      <c r="F294" s="56">
        <f ca="1">Proforma!$C$4*SUM('Punto de Medida'!B294:D294)/SUM('Punto de Medida'!$B$8:$D$8)</f>
        <v>1574.8431850794707</v>
      </c>
      <c r="G294" s="56">
        <f>CMG!E287</f>
        <v>217.20063999999999</v>
      </c>
      <c r="H294" s="20">
        <f t="shared" ca="1" si="22"/>
        <v>342056.94769889949</v>
      </c>
    </row>
    <row r="295" spans="1:8" x14ac:dyDescent="0.2">
      <c r="A295" s="45">
        <f t="shared" si="23"/>
        <v>44573</v>
      </c>
      <c r="B295" s="4">
        <f t="shared" si="24"/>
        <v>22</v>
      </c>
      <c r="C295" s="4">
        <f t="shared" si="20"/>
        <v>2022</v>
      </c>
      <c r="D295" s="4">
        <f t="shared" si="21"/>
        <v>1</v>
      </c>
      <c r="E295" s="46">
        <v>286</v>
      </c>
      <c r="F295" s="56">
        <f ca="1">Proforma!$C$4*SUM('Punto de Medida'!B295:D295)/SUM('Punto de Medida'!$B$8:$D$8)</f>
        <v>2237.7958367845185</v>
      </c>
      <c r="G295" s="56">
        <f>CMG!E288</f>
        <v>215.57111</v>
      </c>
      <c r="H295" s="20">
        <f t="shared" ca="1" si="22"/>
        <v>482404.1324890175</v>
      </c>
    </row>
    <row r="296" spans="1:8" x14ac:dyDescent="0.2">
      <c r="A296" s="45">
        <f t="shared" si="23"/>
        <v>44573</v>
      </c>
      <c r="B296" s="4">
        <f t="shared" si="24"/>
        <v>23</v>
      </c>
      <c r="C296" s="4">
        <f t="shared" si="20"/>
        <v>2022</v>
      </c>
      <c r="D296" s="4">
        <f t="shared" si="21"/>
        <v>1</v>
      </c>
      <c r="E296" s="46">
        <v>287</v>
      </c>
      <c r="F296" s="56">
        <f ca="1">Proforma!$C$4*SUM('Punto de Medida'!B296:D296)/SUM('Punto de Medida'!$B$8:$D$8)</f>
        <v>1847.7847133254727</v>
      </c>
      <c r="G296" s="56">
        <f>CMG!E289</f>
        <v>215.57111</v>
      </c>
      <c r="H296" s="20">
        <f t="shared" ca="1" si="22"/>
        <v>398329.00169260392</v>
      </c>
    </row>
    <row r="297" spans="1:8" x14ac:dyDescent="0.2">
      <c r="A297" s="45">
        <f t="shared" si="23"/>
        <v>44573</v>
      </c>
      <c r="B297" s="4">
        <f t="shared" si="24"/>
        <v>24</v>
      </c>
      <c r="C297" s="4">
        <f t="shared" si="20"/>
        <v>2022</v>
      </c>
      <c r="D297" s="4">
        <f t="shared" si="21"/>
        <v>1</v>
      </c>
      <c r="E297" s="46">
        <v>288</v>
      </c>
      <c r="F297" s="56">
        <f ca="1">Proforma!$C$4*SUM('Punto de Medida'!B297:D297)/SUM('Punto de Medida'!$B$8:$D$8)</f>
        <v>1101.5874144283775</v>
      </c>
      <c r="G297" s="56">
        <f>CMG!E290</f>
        <v>204.28915000000001</v>
      </c>
      <c r="H297" s="20">
        <f t="shared" ca="1" si="22"/>
        <v>225042.356544271</v>
      </c>
    </row>
    <row r="298" spans="1:8" x14ac:dyDescent="0.2">
      <c r="A298" s="45">
        <f t="shared" si="23"/>
        <v>44574</v>
      </c>
      <c r="B298" s="4">
        <f t="shared" si="24"/>
        <v>1</v>
      </c>
      <c r="C298" s="4">
        <f t="shared" si="20"/>
        <v>2022</v>
      </c>
      <c r="D298" s="4">
        <f t="shared" si="21"/>
        <v>1</v>
      </c>
      <c r="E298" s="46">
        <v>289</v>
      </c>
      <c r="F298" s="56">
        <f ca="1">Proforma!$C$4*SUM('Punto de Medida'!B298:D298)/SUM('Punto de Medida'!$B$8:$D$8)</f>
        <v>991.54703293809337</v>
      </c>
      <c r="G298" s="56">
        <f>CMG!E291</f>
        <v>194.66188</v>
      </c>
      <c r="H298" s="20">
        <f t="shared" ca="1" si="22"/>
        <v>193016.40954015119</v>
      </c>
    </row>
    <row r="299" spans="1:8" x14ac:dyDescent="0.2">
      <c r="A299" s="45">
        <f t="shared" si="23"/>
        <v>44574</v>
      </c>
      <c r="B299" s="4">
        <f t="shared" si="24"/>
        <v>2</v>
      </c>
      <c r="C299" s="4">
        <f t="shared" si="20"/>
        <v>2022</v>
      </c>
      <c r="D299" s="4">
        <f t="shared" si="21"/>
        <v>1</v>
      </c>
      <c r="E299" s="46">
        <v>290</v>
      </c>
      <c r="F299" s="56">
        <f ca="1">Proforma!$C$4*SUM('Punto de Medida'!B299:D299)/SUM('Punto de Medida'!$B$8:$D$8)</f>
        <v>1049.8601598756554</v>
      </c>
      <c r="G299" s="56">
        <f>CMG!E292</f>
        <v>194.66188</v>
      </c>
      <c r="H299" s="20">
        <f t="shared" ca="1" si="22"/>
        <v>204367.75245849564</v>
      </c>
    </row>
    <row r="300" spans="1:8" x14ac:dyDescent="0.2">
      <c r="A300" s="45">
        <f t="shared" si="23"/>
        <v>44574</v>
      </c>
      <c r="B300" s="4">
        <f t="shared" si="24"/>
        <v>3</v>
      </c>
      <c r="C300" s="4">
        <f t="shared" si="20"/>
        <v>2022</v>
      </c>
      <c r="D300" s="4">
        <f t="shared" si="21"/>
        <v>1</v>
      </c>
      <c r="E300" s="46">
        <v>291</v>
      </c>
      <c r="F300" s="56">
        <f ca="1">Proforma!$C$4*SUM('Punto de Medida'!B300:D300)/SUM('Punto de Medida'!$B$8:$D$8)</f>
        <v>819.31722491680239</v>
      </c>
      <c r="G300" s="56">
        <f>CMG!E293</f>
        <v>194.66188</v>
      </c>
      <c r="H300" s="20">
        <f t="shared" ca="1" si="22"/>
        <v>159489.83131868759</v>
      </c>
    </row>
    <row r="301" spans="1:8" x14ac:dyDescent="0.2">
      <c r="A301" s="45">
        <f t="shared" si="23"/>
        <v>44574</v>
      </c>
      <c r="B301" s="4">
        <f t="shared" si="24"/>
        <v>4</v>
      </c>
      <c r="C301" s="4">
        <f t="shared" si="20"/>
        <v>2022</v>
      </c>
      <c r="D301" s="4">
        <f t="shared" si="21"/>
        <v>1</v>
      </c>
      <c r="E301" s="46">
        <v>292</v>
      </c>
      <c r="F301" s="56">
        <f ca="1">Proforma!$C$4*SUM('Punto de Medida'!B301:D301)/SUM('Punto de Medida'!$B$8:$D$8)</f>
        <v>123.66065581215872</v>
      </c>
      <c r="G301" s="56">
        <f>CMG!E294</f>
        <v>194.66188</v>
      </c>
      <c r="H301" s="20">
        <f t="shared" ca="1" si="22"/>
        <v>24072.015742427742</v>
      </c>
    </row>
    <row r="302" spans="1:8" x14ac:dyDescent="0.2">
      <c r="A302" s="45">
        <f t="shared" si="23"/>
        <v>44574</v>
      </c>
      <c r="B302" s="4">
        <f t="shared" si="24"/>
        <v>5</v>
      </c>
      <c r="C302" s="4">
        <f t="shared" si="20"/>
        <v>2022</v>
      </c>
      <c r="D302" s="4">
        <f t="shared" si="21"/>
        <v>1</v>
      </c>
      <c r="E302" s="46">
        <v>293</v>
      </c>
      <c r="F302" s="56">
        <f ca="1">Proforma!$C$4*SUM('Punto de Medida'!B302:D302)/SUM('Punto de Medida'!$B$8:$D$8)</f>
        <v>43.432397025636014</v>
      </c>
      <c r="G302" s="56">
        <f>CMG!E295</f>
        <v>194.66188</v>
      </c>
      <c r="H302" s="20">
        <f t="shared" ca="1" si="22"/>
        <v>8454.632057916715</v>
      </c>
    </row>
    <row r="303" spans="1:8" x14ac:dyDescent="0.2">
      <c r="A303" s="45">
        <f t="shared" si="23"/>
        <v>44574</v>
      </c>
      <c r="B303" s="4">
        <f t="shared" si="24"/>
        <v>6</v>
      </c>
      <c r="C303" s="4">
        <f t="shared" si="20"/>
        <v>2022</v>
      </c>
      <c r="D303" s="4">
        <f t="shared" si="21"/>
        <v>1</v>
      </c>
      <c r="E303" s="46">
        <v>294</v>
      </c>
      <c r="F303" s="56">
        <f ca="1">Proforma!$C$4*SUM('Punto de Medida'!B303:D303)/SUM('Punto de Medida'!$B$8:$D$8)</f>
        <v>178.36227076850568</v>
      </c>
      <c r="G303" s="56">
        <f>CMG!E296</f>
        <v>194.66188</v>
      </c>
      <c r="H303" s="20">
        <f t="shared" ca="1" si="22"/>
        <v>34720.334948866359</v>
      </c>
    </row>
    <row r="304" spans="1:8" x14ac:dyDescent="0.2">
      <c r="A304" s="45">
        <f t="shared" si="23"/>
        <v>44574</v>
      </c>
      <c r="B304" s="4">
        <f t="shared" si="24"/>
        <v>7</v>
      </c>
      <c r="C304" s="4">
        <f t="shared" si="20"/>
        <v>2022</v>
      </c>
      <c r="D304" s="4">
        <f t="shared" si="21"/>
        <v>1</v>
      </c>
      <c r="E304" s="46">
        <v>295</v>
      </c>
      <c r="F304" s="56">
        <f ca="1">Proforma!$C$4*SUM('Punto de Medida'!B304:D304)/SUM('Punto de Medida'!$B$8:$D$8)</f>
        <v>218.0964945532497</v>
      </c>
      <c r="G304" s="56">
        <f>CMG!E297</f>
        <v>194.66188</v>
      </c>
      <c r="H304" s="20">
        <f t="shared" ca="1" si="22"/>
        <v>42455.073651145343</v>
      </c>
    </row>
    <row r="305" spans="1:8" x14ac:dyDescent="0.2">
      <c r="A305" s="45">
        <f t="shared" si="23"/>
        <v>44574</v>
      </c>
      <c r="B305" s="4">
        <f t="shared" si="24"/>
        <v>8</v>
      </c>
      <c r="C305" s="4">
        <f t="shared" si="20"/>
        <v>2022</v>
      </c>
      <c r="D305" s="4">
        <f t="shared" si="21"/>
        <v>1</v>
      </c>
      <c r="E305" s="46">
        <v>296</v>
      </c>
      <c r="F305" s="56">
        <f ca="1">Proforma!$C$4*SUM('Punto de Medida'!B305:D305)/SUM('Punto de Medida'!$B$8:$D$8)</f>
        <v>337.19910855655377</v>
      </c>
      <c r="G305" s="56">
        <f>CMG!E298</f>
        <v>194.66188</v>
      </c>
      <c r="H305" s="20">
        <f t="shared" ca="1" si="22"/>
        <v>65639.812405942837</v>
      </c>
    </row>
    <row r="306" spans="1:8" x14ac:dyDescent="0.2">
      <c r="A306" s="45">
        <f t="shared" si="23"/>
        <v>44574</v>
      </c>
      <c r="B306" s="4">
        <f t="shared" si="24"/>
        <v>9</v>
      </c>
      <c r="C306" s="4">
        <f t="shared" si="20"/>
        <v>2022</v>
      </c>
      <c r="D306" s="4">
        <f t="shared" si="21"/>
        <v>1</v>
      </c>
      <c r="E306" s="46">
        <v>297</v>
      </c>
      <c r="F306" s="56">
        <f ca="1">Proforma!$C$4*SUM('Punto de Medida'!B306:D306)/SUM('Punto de Medida'!$B$8:$D$8)</f>
        <v>293.1691205487254</v>
      </c>
      <c r="G306" s="56">
        <f>CMG!E299</f>
        <v>193.94584</v>
      </c>
      <c r="H306" s="20">
        <f t="shared" ca="1" si="22"/>
        <v>56858.931346883808</v>
      </c>
    </row>
    <row r="307" spans="1:8" x14ac:dyDescent="0.2">
      <c r="A307" s="45">
        <f t="shared" si="23"/>
        <v>44574</v>
      </c>
      <c r="B307" s="4">
        <f t="shared" si="24"/>
        <v>10</v>
      </c>
      <c r="C307" s="4">
        <f t="shared" si="20"/>
        <v>2022</v>
      </c>
      <c r="D307" s="4">
        <f t="shared" si="21"/>
        <v>1</v>
      </c>
      <c r="E307" s="46">
        <v>298</v>
      </c>
      <c r="F307" s="56">
        <f ca="1">Proforma!$C$4*SUM('Punto de Medida'!B307:D307)/SUM('Punto de Medida'!$B$8:$D$8)</f>
        <v>228.86541731409667</v>
      </c>
      <c r="G307" s="56">
        <f>CMG!E300</f>
        <v>193.94584</v>
      </c>
      <c r="H307" s="20">
        <f t="shared" ca="1" si="22"/>
        <v>44387.495607933022</v>
      </c>
    </row>
    <row r="308" spans="1:8" x14ac:dyDescent="0.2">
      <c r="A308" s="45">
        <f t="shared" si="23"/>
        <v>44574</v>
      </c>
      <c r="B308" s="4">
        <f t="shared" si="24"/>
        <v>11</v>
      </c>
      <c r="C308" s="4">
        <f t="shared" si="20"/>
        <v>2022</v>
      </c>
      <c r="D308" s="4">
        <f t="shared" si="21"/>
        <v>1</v>
      </c>
      <c r="E308" s="46">
        <v>299</v>
      </c>
      <c r="F308" s="56">
        <f ca="1">Proforma!$C$4*SUM('Punto de Medida'!B308:D308)/SUM('Punto de Medida'!$B$8:$D$8)</f>
        <v>92.632378432042231</v>
      </c>
      <c r="G308" s="56">
        <f>CMG!E301</f>
        <v>193.94584</v>
      </c>
      <c r="H308" s="20">
        <f t="shared" ca="1" si="22"/>
        <v>17965.664446200313</v>
      </c>
    </row>
    <row r="309" spans="1:8" x14ac:dyDescent="0.2">
      <c r="A309" s="45">
        <f t="shared" si="23"/>
        <v>44574</v>
      </c>
      <c r="B309" s="4">
        <f t="shared" si="24"/>
        <v>12</v>
      </c>
      <c r="C309" s="4">
        <f t="shared" si="20"/>
        <v>2022</v>
      </c>
      <c r="D309" s="4">
        <f t="shared" si="21"/>
        <v>1</v>
      </c>
      <c r="E309" s="46">
        <v>300</v>
      </c>
      <c r="F309" s="56">
        <f ca="1">Proforma!$C$4*SUM('Punto de Medida'!B309:D309)/SUM('Punto de Medida'!$B$8:$D$8)</f>
        <v>3.5380136767490917</v>
      </c>
      <c r="G309" s="56">
        <f>CMG!E302</f>
        <v>193.94584</v>
      </c>
      <c r="H309" s="20">
        <f t="shared" ca="1" si="22"/>
        <v>686.18303446859113</v>
      </c>
    </row>
    <row r="310" spans="1:8" x14ac:dyDescent="0.2">
      <c r="A310" s="45">
        <f t="shared" si="23"/>
        <v>44574</v>
      </c>
      <c r="B310" s="4">
        <f t="shared" si="24"/>
        <v>13</v>
      </c>
      <c r="C310" s="4">
        <f t="shared" si="20"/>
        <v>2022</v>
      </c>
      <c r="D310" s="4">
        <f t="shared" si="21"/>
        <v>1</v>
      </c>
      <c r="E310" s="46">
        <v>301</v>
      </c>
      <c r="F310" s="56">
        <f ca="1">Proforma!$C$4*SUM('Punto de Medida'!B310:D310)/SUM('Punto de Medida'!$B$8:$D$8)</f>
        <v>1.7693626248648218</v>
      </c>
      <c r="G310" s="56">
        <f>CMG!E303</f>
        <v>193.94584</v>
      </c>
      <c r="H310" s="20">
        <f t="shared" ca="1" si="22"/>
        <v>343.16052054401274</v>
      </c>
    </row>
    <row r="311" spans="1:8" x14ac:dyDescent="0.2">
      <c r="A311" s="45">
        <f t="shared" si="23"/>
        <v>44574</v>
      </c>
      <c r="B311" s="4">
        <f t="shared" si="24"/>
        <v>14</v>
      </c>
      <c r="C311" s="4">
        <f t="shared" si="20"/>
        <v>2022</v>
      </c>
      <c r="D311" s="4">
        <f t="shared" si="21"/>
        <v>1</v>
      </c>
      <c r="E311" s="46">
        <v>302</v>
      </c>
      <c r="F311" s="56">
        <f ca="1">Proforma!$C$4*SUM('Punto de Medida'!B311:D311)/SUM('Punto de Medida'!$B$8:$D$8)</f>
        <v>2.3085399341990565</v>
      </c>
      <c r="G311" s="56">
        <f>CMG!E304</f>
        <v>193.94584</v>
      </c>
      <c r="H311" s="20">
        <f t="shared" ca="1" si="22"/>
        <v>447.73171671178073</v>
      </c>
    </row>
    <row r="312" spans="1:8" x14ac:dyDescent="0.2">
      <c r="A312" s="45">
        <f t="shared" si="23"/>
        <v>44574</v>
      </c>
      <c r="B312" s="4">
        <f t="shared" si="24"/>
        <v>15</v>
      </c>
      <c r="C312" s="4">
        <f t="shared" si="20"/>
        <v>2022</v>
      </c>
      <c r="D312" s="4">
        <f t="shared" si="21"/>
        <v>1</v>
      </c>
      <c r="E312" s="46">
        <v>303</v>
      </c>
      <c r="F312" s="56">
        <f ca="1">Proforma!$C$4*SUM('Punto de Medida'!B312:D312)/SUM('Punto de Medida'!$B$8:$D$8)</f>
        <v>20.821028597478335</v>
      </c>
      <c r="G312" s="56">
        <f>CMG!E305</f>
        <v>193.94584</v>
      </c>
      <c r="H312" s="20">
        <f t="shared" ca="1" si="22"/>
        <v>4038.1518810019579</v>
      </c>
    </row>
    <row r="313" spans="1:8" x14ac:dyDescent="0.2">
      <c r="A313" s="45">
        <f t="shared" si="23"/>
        <v>44574</v>
      </c>
      <c r="B313" s="4">
        <f t="shared" si="24"/>
        <v>16</v>
      </c>
      <c r="C313" s="4">
        <f t="shared" si="20"/>
        <v>2022</v>
      </c>
      <c r="D313" s="4">
        <f t="shared" si="21"/>
        <v>1</v>
      </c>
      <c r="E313" s="46">
        <v>304</v>
      </c>
      <c r="F313" s="56">
        <f ca="1">Proforma!$C$4*SUM('Punto de Medida'!B313:D313)/SUM('Punto de Medida'!$B$8:$D$8)</f>
        <v>139.19619910979119</v>
      </c>
      <c r="G313" s="56">
        <f>CMG!E306</f>
        <v>193.94584</v>
      </c>
      <c r="H313" s="20">
        <f t="shared" ca="1" si="22"/>
        <v>26996.523761155706</v>
      </c>
    </row>
    <row r="314" spans="1:8" x14ac:dyDescent="0.2">
      <c r="A314" s="45">
        <f t="shared" si="23"/>
        <v>44574</v>
      </c>
      <c r="B314" s="4">
        <f t="shared" si="24"/>
        <v>17</v>
      </c>
      <c r="C314" s="4">
        <f t="shared" si="20"/>
        <v>2022</v>
      </c>
      <c r="D314" s="4">
        <f t="shared" si="21"/>
        <v>1</v>
      </c>
      <c r="E314" s="46">
        <v>305</v>
      </c>
      <c r="F314" s="56">
        <f ca="1">Proforma!$C$4*SUM('Punto de Medida'!B314:D314)/SUM('Punto de Medida'!$B$8:$D$8)</f>
        <v>181.61599435219324</v>
      </c>
      <c r="G314" s="56">
        <f>CMG!E307</f>
        <v>193.94584</v>
      </c>
      <c r="H314" s="20">
        <f t="shared" ca="1" si="22"/>
        <v>35223.666582071375</v>
      </c>
    </row>
    <row r="315" spans="1:8" x14ac:dyDescent="0.2">
      <c r="A315" s="45">
        <f t="shared" si="23"/>
        <v>44574</v>
      </c>
      <c r="B315" s="4">
        <f t="shared" si="24"/>
        <v>18</v>
      </c>
      <c r="C315" s="4">
        <f t="shared" si="20"/>
        <v>2022</v>
      </c>
      <c r="D315" s="4">
        <f t="shared" si="21"/>
        <v>1</v>
      </c>
      <c r="E315" s="46">
        <v>306</v>
      </c>
      <c r="F315" s="56">
        <f ca="1">Proforma!$C$4*SUM('Punto de Medida'!B315:D315)/SUM('Punto de Medida'!$B$8:$D$8)</f>
        <v>350.23103799425559</v>
      </c>
      <c r="G315" s="56">
        <f>CMG!E308</f>
        <v>193.87091000000001</v>
      </c>
      <c r="H315" s="20">
        <f t="shared" ca="1" si="22"/>
        <v>67899.610046190908</v>
      </c>
    </row>
    <row r="316" spans="1:8" x14ac:dyDescent="0.2">
      <c r="A316" s="45">
        <f t="shared" si="23"/>
        <v>44574</v>
      </c>
      <c r="B316" s="4">
        <f t="shared" si="24"/>
        <v>19</v>
      </c>
      <c r="C316" s="4">
        <f t="shared" si="20"/>
        <v>2022</v>
      </c>
      <c r="D316" s="4">
        <f t="shared" si="21"/>
        <v>1</v>
      </c>
      <c r="E316" s="46">
        <v>307</v>
      </c>
      <c r="F316" s="56">
        <f ca="1">Proforma!$C$4*SUM('Punto de Medida'!B316:D316)/SUM('Punto de Medida'!$B$8:$D$8)</f>
        <v>588.57867201950421</v>
      </c>
      <c r="G316" s="56">
        <f>CMG!E309</f>
        <v>193.72936999999999</v>
      </c>
      <c r="H316" s="20">
        <f t="shared" ca="1" si="22"/>
        <v>114024.97532577517</v>
      </c>
    </row>
    <row r="317" spans="1:8" x14ac:dyDescent="0.2">
      <c r="A317" s="45">
        <f t="shared" si="23"/>
        <v>44574</v>
      </c>
      <c r="B317" s="4">
        <f t="shared" si="24"/>
        <v>20</v>
      </c>
      <c r="C317" s="4">
        <f t="shared" si="20"/>
        <v>2022</v>
      </c>
      <c r="D317" s="4">
        <f t="shared" si="21"/>
        <v>1</v>
      </c>
      <c r="E317" s="46">
        <v>308</v>
      </c>
      <c r="F317" s="56">
        <f ca="1">Proforma!$C$4*SUM('Punto de Medida'!B317:D317)/SUM('Punto de Medida'!$B$8:$D$8)</f>
        <v>295.8059893297085</v>
      </c>
      <c r="G317" s="56">
        <f>CMG!E310</f>
        <v>193.72936999999999</v>
      </c>
      <c r="H317" s="20">
        <f t="shared" ca="1" si="22"/>
        <v>57306.307955071148</v>
      </c>
    </row>
    <row r="318" spans="1:8" x14ac:dyDescent="0.2">
      <c r="A318" s="45">
        <f t="shared" si="23"/>
        <v>44574</v>
      </c>
      <c r="B318" s="4">
        <f t="shared" si="24"/>
        <v>21</v>
      </c>
      <c r="C318" s="4">
        <f t="shared" si="20"/>
        <v>2022</v>
      </c>
      <c r="D318" s="4">
        <f t="shared" si="21"/>
        <v>1</v>
      </c>
      <c r="E318" s="46">
        <v>309</v>
      </c>
      <c r="F318" s="56">
        <f ca="1">Proforma!$C$4*SUM('Punto de Medida'!B318:D318)/SUM('Punto de Medida'!$B$8:$D$8)</f>
        <v>165.94458655552612</v>
      </c>
      <c r="G318" s="56">
        <f>CMG!E311</f>
        <v>193.67940999999999</v>
      </c>
      <c r="H318" s="20">
        <f t="shared" ca="1" si="22"/>
        <v>32140.049616768229</v>
      </c>
    </row>
    <row r="319" spans="1:8" x14ac:dyDescent="0.2">
      <c r="A319" s="45">
        <f t="shared" si="23"/>
        <v>44574</v>
      </c>
      <c r="B319" s="4">
        <f t="shared" si="24"/>
        <v>22</v>
      </c>
      <c r="C319" s="4">
        <f t="shared" si="20"/>
        <v>2022</v>
      </c>
      <c r="D319" s="4">
        <f t="shared" si="21"/>
        <v>1</v>
      </c>
      <c r="E319" s="46">
        <v>310</v>
      </c>
      <c r="F319" s="56">
        <f ca="1">Proforma!$C$4*SUM('Punto de Medida'!B319:D319)/SUM('Punto de Medida'!$B$8:$D$8)</f>
        <v>175.11680332052433</v>
      </c>
      <c r="G319" s="56">
        <f>CMG!E312</f>
        <v>193.63777999999999</v>
      </c>
      <c r="H319" s="20">
        <f t="shared" ca="1" si="22"/>
        <v>33909.229035682954</v>
      </c>
    </row>
    <row r="320" spans="1:8" x14ac:dyDescent="0.2">
      <c r="A320" s="45">
        <f t="shared" si="23"/>
        <v>44574</v>
      </c>
      <c r="B320" s="4">
        <f t="shared" si="24"/>
        <v>23</v>
      </c>
      <c r="C320" s="4">
        <f t="shared" si="20"/>
        <v>2022</v>
      </c>
      <c r="D320" s="4">
        <f t="shared" si="21"/>
        <v>1</v>
      </c>
      <c r="E320" s="46">
        <v>311</v>
      </c>
      <c r="F320" s="56">
        <f ca="1">Proforma!$C$4*SUM('Punto de Medida'!B320:D320)/SUM('Punto de Medida'!$B$8:$D$8)</f>
        <v>64.329818764464861</v>
      </c>
      <c r="G320" s="56">
        <f>CMG!E313</f>
        <v>193.63777999999999</v>
      </c>
      <c r="H320" s="20">
        <f t="shared" ca="1" si="22"/>
        <v>12456.683293353319</v>
      </c>
    </row>
    <row r="321" spans="1:8" x14ac:dyDescent="0.2">
      <c r="A321" s="45">
        <f t="shared" si="23"/>
        <v>44574</v>
      </c>
      <c r="B321" s="4">
        <f t="shared" si="24"/>
        <v>24</v>
      </c>
      <c r="C321" s="4">
        <f t="shared" si="20"/>
        <v>2022</v>
      </c>
      <c r="D321" s="4">
        <f t="shared" si="21"/>
        <v>1</v>
      </c>
      <c r="E321" s="46">
        <v>312</v>
      </c>
      <c r="F321" s="56">
        <f ca="1">Proforma!$C$4*SUM('Punto de Medida'!B321:D321)/SUM('Punto de Medida'!$B$8:$D$8)</f>
        <v>69.20473212192762</v>
      </c>
      <c r="G321" s="56">
        <f>CMG!E314</f>
        <v>193.63777999999999</v>
      </c>
      <c r="H321" s="20">
        <f t="shared" ca="1" si="22"/>
        <v>13400.650693584754</v>
      </c>
    </row>
    <row r="322" spans="1:8" x14ac:dyDescent="0.2">
      <c r="A322" s="45">
        <f t="shared" si="23"/>
        <v>44575</v>
      </c>
      <c r="B322" s="4">
        <f t="shared" si="24"/>
        <v>1</v>
      </c>
      <c r="C322" s="4">
        <f t="shared" si="20"/>
        <v>2022</v>
      </c>
      <c r="D322" s="4">
        <f t="shared" si="21"/>
        <v>1</v>
      </c>
      <c r="E322" s="46">
        <v>313</v>
      </c>
      <c r="F322" s="56">
        <f ca="1">Proforma!$C$4*SUM('Punto de Medida'!B322:D322)/SUM('Punto de Medida'!$B$8:$D$8)</f>
        <v>173.57530599955376</v>
      </c>
      <c r="G322" s="56">
        <f>CMG!E315</f>
        <v>193.18844999999999</v>
      </c>
      <c r="H322" s="20">
        <f t="shared" ca="1" si="22"/>
        <v>33532.744324329491</v>
      </c>
    </row>
    <row r="323" spans="1:8" x14ac:dyDescent="0.2">
      <c r="A323" s="45">
        <f t="shared" si="23"/>
        <v>44575</v>
      </c>
      <c r="B323" s="4">
        <f t="shared" si="24"/>
        <v>2</v>
      </c>
      <c r="C323" s="4">
        <f t="shared" si="20"/>
        <v>2022</v>
      </c>
      <c r="D323" s="4">
        <f t="shared" si="21"/>
        <v>1</v>
      </c>
      <c r="E323" s="46">
        <v>314</v>
      </c>
      <c r="F323" s="56">
        <f ca="1">Proforma!$C$4*SUM('Punto de Medida'!B323:D323)/SUM('Punto de Medida'!$B$8:$D$8)</f>
        <v>391.10000818427511</v>
      </c>
      <c r="G323" s="56">
        <f>CMG!E316</f>
        <v>193.18844999999999</v>
      </c>
      <c r="H323" s="20">
        <f t="shared" ca="1" si="22"/>
        <v>75556.004376107419</v>
      </c>
    </row>
    <row r="324" spans="1:8" x14ac:dyDescent="0.2">
      <c r="A324" s="45">
        <f t="shared" si="23"/>
        <v>44575</v>
      </c>
      <c r="B324" s="4">
        <f t="shared" si="24"/>
        <v>3</v>
      </c>
      <c r="C324" s="4">
        <f t="shared" si="20"/>
        <v>2022</v>
      </c>
      <c r="D324" s="4">
        <f t="shared" si="21"/>
        <v>1</v>
      </c>
      <c r="E324" s="46">
        <v>315</v>
      </c>
      <c r="F324" s="56">
        <f ca="1">Proforma!$C$4*SUM('Punto de Medida'!B324:D324)/SUM('Punto de Medida'!$B$8:$D$8)</f>
        <v>1020.139842251249</v>
      </c>
      <c r="G324" s="56">
        <f>CMG!E317</f>
        <v>193.18844999999999</v>
      </c>
      <c r="H324" s="20">
        <f t="shared" ca="1" si="22"/>
        <v>197079.23490776328</v>
      </c>
    </row>
    <row r="325" spans="1:8" x14ac:dyDescent="0.2">
      <c r="A325" s="45">
        <f t="shared" si="23"/>
        <v>44575</v>
      </c>
      <c r="B325" s="4">
        <f t="shared" si="24"/>
        <v>4</v>
      </c>
      <c r="C325" s="4">
        <f t="shared" si="20"/>
        <v>2022</v>
      </c>
      <c r="D325" s="4">
        <f t="shared" si="21"/>
        <v>1</v>
      </c>
      <c r="E325" s="46">
        <v>316</v>
      </c>
      <c r="F325" s="56">
        <f ca="1">Proforma!$C$4*SUM('Punto de Medida'!B325:D325)/SUM('Punto de Medida'!$B$8:$D$8)</f>
        <v>1296.5326067613394</v>
      </c>
      <c r="G325" s="56">
        <f>CMG!E318</f>
        <v>193.18844999999999</v>
      </c>
      <c r="H325" s="20">
        <f t="shared" ca="1" si="22"/>
        <v>250475.12467468265</v>
      </c>
    </row>
    <row r="326" spans="1:8" x14ac:dyDescent="0.2">
      <c r="A326" s="45">
        <f t="shared" si="23"/>
        <v>44575</v>
      </c>
      <c r="B326" s="4">
        <f t="shared" si="24"/>
        <v>5</v>
      </c>
      <c r="C326" s="4">
        <f t="shared" si="20"/>
        <v>2022</v>
      </c>
      <c r="D326" s="4">
        <f t="shared" si="21"/>
        <v>1</v>
      </c>
      <c r="E326" s="46">
        <v>317</v>
      </c>
      <c r="F326" s="56">
        <f ca="1">Proforma!$C$4*SUM('Punto de Medida'!B326:D326)/SUM('Punto de Medida'!$B$8:$D$8)</f>
        <v>971.24350303239362</v>
      </c>
      <c r="G326" s="56">
        <f>CMG!E319</f>
        <v>193.18844999999999</v>
      </c>
      <c r="H326" s="20">
        <f t="shared" ca="1" si="22"/>
        <v>187633.0269233984</v>
      </c>
    </row>
    <row r="327" spans="1:8" x14ac:dyDescent="0.2">
      <c r="A327" s="45">
        <f t="shared" si="23"/>
        <v>44575</v>
      </c>
      <c r="B327" s="4">
        <f t="shared" si="24"/>
        <v>6</v>
      </c>
      <c r="C327" s="4">
        <f t="shared" si="20"/>
        <v>2022</v>
      </c>
      <c r="D327" s="4">
        <f t="shared" si="21"/>
        <v>1</v>
      </c>
      <c r="E327" s="46">
        <v>318</v>
      </c>
      <c r="F327" s="56">
        <f ca="1">Proforma!$C$4*SUM('Punto de Medida'!B327:D327)/SUM('Punto de Medida'!$B$8:$D$8)</f>
        <v>1200.055084326232</v>
      </c>
      <c r="G327" s="56">
        <f>CMG!E320</f>
        <v>193.18844999999999</v>
      </c>
      <c r="H327" s="20">
        <f t="shared" ca="1" si="22"/>
        <v>231836.78165560402</v>
      </c>
    </row>
    <row r="328" spans="1:8" x14ac:dyDescent="0.2">
      <c r="A328" s="45">
        <f t="shared" si="23"/>
        <v>44575</v>
      </c>
      <c r="B328" s="4">
        <f t="shared" si="24"/>
        <v>7</v>
      </c>
      <c r="C328" s="4">
        <f t="shared" si="20"/>
        <v>2022</v>
      </c>
      <c r="D328" s="4">
        <f t="shared" si="21"/>
        <v>1</v>
      </c>
      <c r="E328" s="46">
        <v>319</v>
      </c>
      <c r="F328" s="56">
        <f ca="1">Proforma!$C$4*SUM('Punto de Medida'!B328:D328)/SUM('Punto de Medida'!$B$8:$D$8)</f>
        <v>795.49601503317888</v>
      </c>
      <c r="G328" s="56">
        <f>CMG!E321</f>
        <v>193.18844999999999</v>
      </c>
      <c r="H328" s="20">
        <f t="shared" ca="1" si="22"/>
        <v>153680.64212543651</v>
      </c>
    </row>
    <row r="329" spans="1:8" x14ac:dyDescent="0.2">
      <c r="A329" s="45">
        <f t="shared" si="23"/>
        <v>44575</v>
      </c>
      <c r="B329" s="4">
        <f t="shared" si="24"/>
        <v>8</v>
      </c>
      <c r="C329" s="4">
        <f t="shared" si="20"/>
        <v>2022</v>
      </c>
      <c r="D329" s="4">
        <f t="shared" si="21"/>
        <v>1</v>
      </c>
      <c r="E329" s="46">
        <v>320</v>
      </c>
      <c r="F329" s="56">
        <f ca="1">Proforma!$C$4*SUM('Punto de Medida'!B329:D329)/SUM('Punto de Medida'!$B$8:$D$8)</f>
        <v>735.34640831005152</v>
      </c>
      <c r="G329" s="56">
        <f>CMG!E322</f>
        <v>193.24629999999999</v>
      </c>
      <c r="H329" s="20">
        <f t="shared" ca="1" si="22"/>
        <v>142102.97262420671</v>
      </c>
    </row>
    <row r="330" spans="1:8" x14ac:dyDescent="0.2">
      <c r="A330" s="45">
        <f t="shared" si="23"/>
        <v>44575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1</v>
      </c>
      <c r="E330" s="46">
        <v>321</v>
      </c>
      <c r="F330" s="56">
        <f ca="1">Proforma!$C$4*SUM('Punto de Medida'!B330:D330)/SUM('Punto de Medida'!$B$8:$D$8)</f>
        <v>989.00078589575139</v>
      </c>
      <c r="G330" s="56">
        <f>CMG!E323</f>
        <v>193.08927</v>
      </c>
      <c r="H330" s="20">
        <f t="shared" ca="1" si="22"/>
        <v>190965.43977803693</v>
      </c>
    </row>
    <row r="331" spans="1:8" x14ac:dyDescent="0.2">
      <c r="A331" s="45">
        <f t="shared" si="23"/>
        <v>44575</v>
      </c>
      <c r="B331" s="4">
        <f t="shared" si="24"/>
        <v>10</v>
      </c>
      <c r="C331" s="4">
        <f t="shared" si="25"/>
        <v>2022</v>
      </c>
      <c r="D331" s="4">
        <f t="shared" si="26"/>
        <v>1</v>
      </c>
      <c r="E331" s="46">
        <v>322</v>
      </c>
      <c r="F331" s="56">
        <f ca="1">Proforma!$C$4*SUM('Punto de Medida'!B331:D331)/SUM('Punto de Medida'!$B$8:$D$8)</f>
        <v>1304.5854156691587</v>
      </c>
      <c r="G331" s="56">
        <f>CMG!E324</f>
        <v>193.08927</v>
      </c>
      <c r="H331" s="20">
        <f t="shared" ref="H331:H394" ca="1" si="27">F331*G331</f>
        <v>251901.44556420442</v>
      </c>
    </row>
    <row r="332" spans="1:8" x14ac:dyDescent="0.2">
      <c r="A332" s="45">
        <f t="shared" ref="A332:A395" si="28">IF(B331=24,A331+1,A331)</f>
        <v>44575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1</v>
      </c>
      <c r="E332" s="46">
        <v>323</v>
      </c>
      <c r="F332" s="56">
        <f ca="1">Proforma!$C$4*SUM('Punto de Medida'!B332:D332)/SUM('Punto de Medida'!$B$8:$D$8)</f>
        <v>862.67311293433704</v>
      </c>
      <c r="G332" s="56">
        <f>CMG!E325</f>
        <v>193.08927</v>
      </c>
      <c r="H332" s="20">
        <f t="shared" ca="1" si="27"/>
        <v>166572.9216251187</v>
      </c>
    </row>
    <row r="333" spans="1:8" x14ac:dyDescent="0.2">
      <c r="A333" s="45">
        <f t="shared" si="28"/>
        <v>44575</v>
      </c>
      <c r="B333" s="4">
        <f t="shared" si="29"/>
        <v>12</v>
      </c>
      <c r="C333" s="4">
        <f t="shared" si="25"/>
        <v>2022</v>
      </c>
      <c r="D333" s="4">
        <f t="shared" si="26"/>
        <v>1</v>
      </c>
      <c r="E333" s="46">
        <v>324</v>
      </c>
      <c r="F333" s="56">
        <f ca="1">Proforma!$C$4*SUM('Punto de Medida'!B333:D333)/SUM('Punto de Medida'!$B$8:$D$8)</f>
        <v>878.08360835781957</v>
      </c>
      <c r="G333" s="56">
        <f>CMG!E326</f>
        <v>218.52098000000001</v>
      </c>
      <c r="H333" s="20">
        <f t="shared" ca="1" si="27"/>
        <v>191879.69062028694</v>
      </c>
    </row>
    <row r="334" spans="1:8" x14ac:dyDescent="0.2">
      <c r="A334" s="45">
        <f t="shared" si="28"/>
        <v>44575</v>
      </c>
      <c r="B334" s="4">
        <f t="shared" si="29"/>
        <v>13</v>
      </c>
      <c r="C334" s="4">
        <f t="shared" si="25"/>
        <v>2022</v>
      </c>
      <c r="D334" s="4">
        <f t="shared" si="26"/>
        <v>1</v>
      </c>
      <c r="E334" s="46">
        <v>325</v>
      </c>
      <c r="F334" s="56">
        <f ca="1">Proforma!$C$4*SUM('Punto de Medida'!B334:D334)/SUM('Punto de Medida'!$B$8:$D$8)</f>
        <v>642.24474758320491</v>
      </c>
      <c r="G334" s="56">
        <f>CMG!E327</f>
        <v>221.87661</v>
      </c>
      <c r="H334" s="20">
        <f t="shared" ca="1" si="27"/>
        <v>142499.08738406718</v>
      </c>
    </row>
    <row r="335" spans="1:8" x14ac:dyDescent="0.2">
      <c r="A335" s="45">
        <f t="shared" si="28"/>
        <v>44575</v>
      </c>
      <c r="B335" s="4">
        <f t="shared" si="29"/>
        <v>14</v>
      </c>
      <c r="C335" s="4">
        <f t="shared" si="25"/>
        <v>2022</v>
      </c>
      <c r="D335" s="4">
        <f t="shared" si="26"/>
        <v>1</v>
      </c>
      <c r="E335" s="46">
        <v>326</v>
      </c>
      <c r="F335" s="56">
        <f ca="1">Proforma!$C$4*SUM('Punto de Medida'!B335:D335)/SUM('Punto de Medida'!$B$8:$D$8)</f>
        <v>72.759079346770932</v>
      </c>
      <c r="G335" s="56">
        <f>CMG!E328</f>
        <v>221.87661</v>
      </c>
      <c r="H335" s="20">
        <f t="shared" ca="1" si="27"/>
        <v>16143.537872182549</v>
      </c>
    </row>
    <row r="336" spans="1:8" x14ac:dyDescent="0.2">
      <c r="A336" s="45">
        <f t="shared" si="28"/>
        <v>44575</v>
      </c>
      <c r="B336" s="4">
        <f t="shared" si="29"/>
        <v>15</v>
      </c>
      <c r="C336" s="4">
        <f t="shared" si="25"/>
        <v>2022</v>
      </c>
      <c r="D336" s="4">
        <f t="shared" si="26"/>
        <v>1</v>
      </c>
      <c r="E336" s="46">
        <v>327</v>
      </c>
      <c r="F336" s="56">
        <f ca="1">Proforma!$C$4*SUM('Punto de Medida'!B336:D336)/SUM('Punto de Medida'!$B$8:$D$8)</f>
        <v>0.9082046385743322</v>
      </c>
      <c r="G336" s="56">
        <f>CMG!E329</f>
        <v>221.87661</v>
      </c>
      <c r="H336" s="20">
        <f t="shared" ca="1" si="27"/>
        <v>201.50936639314807</v>
      </c>
    </row>
    <row r="337" spans="1:8" x14ac:dyDescent="0.2">
      <c r="A337" s="45">
        <f t="shared" si="28"/>
        <v>44575</v>
      </c>
      <c r="B337" s="4">
        <f t="shared" si="29"/>
        <v>16</v>
      </c>
      <c r="C337" s="4">
        <f t="shared" si="25"/>
        <v>2022</v>
      </c>
      <c r="D337" s="4">
        <f t="shared" si="26"/>
        <v>1</v>
      </c>
      <c r="E337" s="46">
        <v>328</v>
      </c>
      <c r="F337" s="56">
        <f ca="1">Proforma!$C$4*SUM('Punto de Medida'!B337:D337)/SUM('Punto de Medida'!$B$8:$D$8)</f>
        <v>90.259718330261038</v>
      </c>
      <c r="G337" s="56">
        <f>CMG!E330</f>
        <v>221.87661</v>
      </c>
      <c r="H337" s="20">
        <f t="shared" ca="1" si="27"/>
        <v>20026.520322673179</v>
      </c>
    </row>
    <row r="338" spans="1:8" x14ac:dyDescent="0.2">
      <c r="A338" s="45">
        <f t="shared" si="28"/>
        <v>44575</v>
      </c>
      <c r="B338" s="4">
        <f t="shared" si="29"/>
        <v>17</v>
      </c>
      <c r="C338" s="4">
        <f t="shared" si="25"/>
        <v>2022</v>
      </c>
      <c r="D338" s="4">
        <f t="shared" si="26"/>
        <v>1</v>
      </c>
      <c r="E338" s="46">
        <v>329</v>
      </c>
      <c r="F338" s="56">
        <f ca="1">Proforma!$C$4*SUM('Punto de Medida'!B338:D338)/SUM('Punto de Medida'!$B$8:$D$8)</f>
        <v>1081.977817734984</v>
      </c>
      <c r="G338" s="56">
        <f>CMG!E331</f>
        <v>220.54593</v>
      </c>
      <c r="H338" s="20">
        <f t="shared" ca="1" si="27"/>
        <v>238625.80405173253</v>
      </c>
    </row>
    <row r="339" spans="1:8" x14ac:dyDescent="0.2">
      <c r="A339" s="45">
        <f t="shared" si="28"/>
        <v>44575</v>
      </c>
      <c r="B339" s="4">
        <f t="shared" si="29"/>
        <v>18</v>
      </c>
      <c r="C339" s="4">
        <f t="shared" si="25"/>
        <v>2022</v>
      </c>
      <c r="D339" s="4">
        <f t="shared" si="26"/>
        <v>1</v>
      </c>
      <c r="E339" s="46">
        <v>330</v>
      </c>
      <c r="F339" s="56">
        <f ca="1">Proforma!$C$4*SUM('Punto de Medida'!B339:D339)/SUM('Punto de Medida'!$B$8:$D$8)</f>
        <v>1540.6571725342917</v>
      </c>
      <c r="G339" s="56">
        <f>CMG!E332</f>
        <v>211.92543000000001</v>
      </c>
      <c r="H339" s="20">
        <f t="shared" ca="1" si="27"/>
        <v>326504.43377191399</v>
      </c>
    </row>
    <row r="340" spans="1:8" x14ac:dyDescent="0.2">
      <c r="A340" s="45">
        <f t="shared" si="28"/>
        <v>44575</v>
      </c>
      <c r="B340" s="4">
        <f t="shared" si="29"/>
        <v>19</v>
      </c>
      <c r="C340" s="4">
        <f t="shared" si="25"/>
        <v>2022</v>
      </c>
      <c r="D340" s="4">
        <f t="shared" si="26"/>
        <v>1</v>
      </c>
      <c r="E340" s="46">
        <v>331</v>
      </c>
      <c r="F340" s="56">
        <f ca="1">Proforma!$C$4*SUM('Punto de Medida'!B340:D340)/SUM('Punto de Medida'!$B$8:$D$8)</f>
        <v>1912.6811998163382</v>
      </c>
      <c r="G340" s="56">
        <f>CMG!E333</f>
        <v>207.35482999999999</v>
      </c>
      <c r="H340" s="20">
        <f t="shared" ca="1" si="27"/>
        <v>396603.68503211281</v>
      </c>
    </row>
    <row r="341" spans="1:8" x14ac:dyDescent="0.2">
      <c r="A341" s="45">
        <f t="shared" si="28"/>
        <v>44575</v>
      </c>
      <c r="B341" s="4">
        <f t="shared" si="29"/>
        <v>20</v>
      </c>
      <c r="C341" s="4">
        <f t="shared" si="25"/>
        <v>2022</v>
      </c>
      <c r="D341" s="4">
        <f t="shared" si="26"/>
        <v>1</v>
      </c>
      <c r="E341" s="46">
        <v>332</v>
      </c>
      <c r="F341" s="56">
        <f ca="1">Proforma!$C$4*SUM('Punto de Medida'!B341:D341)/SUM('Punto de Medida'!$B$8:$D$8)</f>
        <v>1666.1789718926823</v>
      </c>
      <c r="G341" s="56">
        <f>CMG!E334</f>
        <v>198.32106999999999</v>
      </c>
      <c r="H341" s="20">
        <f t="shared" ca="1" si="27"/>
        <v>330438.39651725668</v>
      </c>
    </row>
    <row r="342" spans="1:8" x14ac:dyDescent="0.2">
      <c r="A342" s="45">
        <f t="shared" si="28"/>
        <v>44575</v>
      </c>
      <c r="B342" s="4">
        <f t="shared" si="29"/>
        <v>21</v>
      </c>
      <c r="C342" s="4">
        <f t="shared" si="25"/>
        <v>2022</v>
      </c>
      <c r="D342" s="4">
        <f t="shared" si="26"/>
        <v>1</v>
      </c>
      <c r="E342" s="46">
        <v>333</v>
      </c>
      <c r="F342" s="56">
        <f ca="1">Proforma!$C$4*SUM('Punto de Medida'!B342:D342)/SUM('Punto de Medida'!$B$8:$D$8)</f>
        <v>1450.2141110712389</v>
      </c>
      <c r="G342" s="56">
        <f>CMG!E335</f>
        <v>189.42783</v>
      </c>
      <c r="H342" s="20">
        <f t="shared" ca="1" si="27"/>
        <v>274710.91209560377</v>
      </c>
    </row>
    <row r="343" spans="1:8" x14ac:dyDescent="0.2">
      <c r="A343" s="45">
        <f t="shared" si="28"/>
        <v>44575</v>
      </c>
      <c r="B343" s="4">
        <f t="shared" si="29"/>
        <v>22</v>
      </c>
      <c r="C343" s="4">
        <f t="shared" si="25"/>
        <v>2022</v>
      </c>
      <c r="D343" s="4">
        <f t="shared" si="26"/>
        <v>1</v>
      </c>
      <c r="E343" s="46">
        <v>334</v>
      </c>
      <c r="F343" s="56">
        <f ca="1">Proforma!$C$4*SUM('Punto de Medida'!B343:D343)/SUM('Punto de Medida'!$B$8:$D$8)</f>
        <v>995.22218144052454</v>
      </c>
      <c r="G343" s="56">
        <f>CMG!E336</f>
        <v>169.6825</v>
      </c>
      <c r="H343" s="20">
        <f t="shared" ca="1" si="27"/>
        <v>168871.78780228182</v>
      </c>
    </row>
    <row r="344" spans="1:8" x14ac:dyDescent="0.2">
      <c r="A344" s="45">
        <f t="shared" si="28"/>
        <v>44575</v>
      </c>
      <c r="B344" s="4">
        <f t="shared" si="29"/>
        <v>23</v>
      </c>
      <c r="C344" s="4">
        <f t="shared" si="25"/>
        <v>2022</v>
      </c>
      <c r="D344" s="4">
        <f t="shared" si="26"/>
        <v>1</v>
      </c>
      <c r="E344" s="46">
        <v>335</v>
      </c>
      <c r="F344" s="56">
        <f ca="1">Proforma!$C$4*SUM('Punto de Medida'!B344:D344)/SUM('Punto de Medida'!$B$8:$D$8)</f>
        <v>739.82318811242567</v>
      </c>
      <c r="G344" s="56">
        <f>CMG!E337</f>
        <v>183.57614000000001</v>
      </c>
      <c r="H344" s="20">
        <f t="shared" ca="1" si="27"/>
        <v>135813.885156173</v>
      </c>
    </row>
    <row r="345" spans="1:8" x14ac:dyDescent="0.2">
      <c r="A345" s="45">
        <f t="shared" si="28"/>
        <v>44575</v>
      </c>
      <c r="B345" s="4">
        <f t="shared" si="29"/>
        <v>24</v>
      </c>
      <c r="C345" s="4">
        <f t="shared" si="25"/>
        <v>2022</v>
      </c>
      <c r="D345" s="4">
        <f t="shared" si="26"/>
        <v>1</v>
      </c>
      <c r="E345" s="46">
        <v>336</v>
      </c>
      <c r="F345" s="56">
        <f ca="1">Proforma!$C$4*SUM('Punto de Medida'!B345:D345)/SUM('Punto de Medida'!$B$8:$D$8)</f>
        <v>709.39195667135198</v>
      </c>
      <c r="G345" s="56">
        <f>CMG!E338</f>
        <v>193.45293000000001</v>
      </c>
      <c r="H345" s="20">
        <f t="shared" ca="1" si="27"/>
        <v>137233.95253650608</v>
      </c>
    </row>
    <row r="346" spans="1:8" x14ac:dyDescent="0.2">
      <c r="A346" s="45">
        <f t="shared" si="28"/>
        <v>44576</v>
      </c>
      <c r="B346" s="4">
        <f t="shared" si="29"/>
        <v>1</v>
      </c>
      <c r="C346" s="4">
        <f t="shared" si="25"/>
        <v>2022</v>
      </c>
      <c r="D346" s="4">
        <f t="shared" si="26"/>
        <v>1</v>
      </c>
      <c r="E346" s="46">
        <v>337</v>
      </c>
      <c r="F346" s="56">
        <f ca="1">Proforma!$C$4*SUM('Punto de Medida'!B346:D346)/SUM('Punto de Medida'!$B$8:$D$8)</f>
        <v>982.87148192003349</v>
      </c>
      <c r="G346" s="56">
        <f>CMG!E339</f>
        <v>194.39690999999999</v>
      </c>
      <c r="H346" s="20">
        <f t="shared" ca="1" si="27"/>
        <v>191067.17901237536</v>
      </c>
    </row>
    <row r="347" spans="1:8" x14ac:dyDescent="0.2">
      <c r="A347" s="45">
        <f t="shared" si="28"/>
        <v>44576</v>
      </c>
      <c r="B347" s="4">
        <f t="shared" si="29"/>
        <v>2</v>
      </c>
      <c r="C347" s="4">
        <f t="shared" si="25"/>
        <v>2022</v>
      </c>
      <c r="D347" s="4">
        <f t="shared" si="26"/>
        <v>1</v>
      </c>
      <c r="E347" s="46">
        <v>338</v>
      </c>
      <c r="F347" s="56">
        <f ca="1">Proforma!$C$4*SUM('Punto de Medida'!B347:D347)/SUM('Punto de Medida'!$B$8:$D$8)</f>
        <v>1147.2472537934457</v>
      </c>
      <c r="G347" s="56">
        <f>CMG!E340</f>
        <v>194.36403999999999</v>
      </c>
      <c r="H347" s="20">
        <f t="shared" ca="1" si="27"/>
        <v>222983.61112619942</v>
      </c>
    </row>
    <row r="348" spans="1:8" x14ac:dyDescent="0.2">
      <c r="A348" s="45">
        <f t="shared" si="28"/>
        <v>44576</v>
      </c>
      <c r="B348" s="4">
        <f t="shared" si="29"/>
        <v>3</v>
      </c>
      <c r="C348" s="4">
        <f t="shared" si="25"/>
        <v>2022</v>
      </c>
      <c r="D348" s="4">
        <f t="shared" si="26"/>
        <v>1</v>
      </c>
      <c r="E348" s="46">
        <v>339</v>
      </c>
      <c r="F348" s="56">
        <f ca="1">Proforma!$C$4*SUM('Punto de Medida'!B348:D348)/SUM('Punto de Medida'!$B$8:$D$8)</f>
        <v>1125.576671631148</v>
      </c>
      <c r="G348" s="56">
        <f>CMG!E341</f>
        <v>194.36403999999999</v>
      </c>
      <c r="H348" s="20">
        <f t="shared" ca="1" si="27"/>
        <v>218771.6292279833</v>
      </c>
    </row>
    <row r="349" spans="1:8" x14ac:dyDescent="0.2">
      <c r="A349" s="45">
        <f t="shared" si="28"/>
        <v>44576</v>
      </c>
      <c r="B349" s="4">
        <f t="shared" si="29"/>
        <v>4</v>
      </c>
      <c r="C349" s="4">
        <f t="shared" si="25"/>
        <v>2022</v>
      </c>
      <c r="D349" s="4">
        <f t="shared" si="26"/>
        <v>1</v>
      </c>
      <c r="E349" s="46">
        <v>340</v>
      </c>
      <c r="F349" s="56">
        <f ca="1">Proforma!$C$4*SUM('Punto de Medida'!B349:D349)/SUM('Punto de Medida'!$B$8:$D$8)</f>
        <v>1262.9282298773448</v>
      </c>
      <c r="G349" s="56">
        <f>CMG!E342</f>
        <v>194.36403999999999</v>
      </c>
      <c r="H349" s="20">
        <f t="shared" ca="1" si="27"/>
        <v>245467.83298900945</v>
      </c>
    </row>
    <row r="350" spans="1:8" x14ac:dyDescent="0.2">
      <c r="A350" s="45">
        <f t="shared" si="28"/>
        <v>44576</v>
      </c>
      <c r="B350" s="4">
        <f t="shared" si="29"/>
        <v>5</v>
      </c>
      <c r="C350" s="4">
        <f t="shared" si="25"/>
        <v>2022</v>
      </c>
      <c r="D350" s="4">
        <f t="shared" si="26"/>
        <v>1</v>
      </c>
      <c r="E350" s="46">
        <v>341</v>
      </c>
      <c r="F350" s="56">
        <f ca="1">Proforma!$C$4*SUM('Punto de Medida'!B350:D350)/SUM('Punto de Medida'!$B$8:$D$8)</f>
        <v>1403.3372896187082</v>
      </c>
      <c r="G350" s="56">
        <f>CMG!E343</f>
        <v>194.36403999999999</v>
      </c>
      <c r="H350" s="20">
        <f t="shared" ca="1" si="27"/>
        <v>272758.30509294214</v>
      </c>
    </row>
    <row r="351" spans="1:8" x14ac:dyDescent="0.2">
      <c r="A351" s="45">
        <f t="shared" si="28"/>
        <v>44576</v>
      </c>
      <c r="B351" s="4">
        <f t="shared" si="29"/>
        <v>6</v>
      </c>
      <c r="C351" s="4">
        <f t="shared" si="25"/>
        <v>2022</v>
      </c>
      <c r="D351" s="4">
        <f t="shared" si="26"/>
        <v>1</v>
      </c>
      <c r="E351" s="46">
        <v>342</v>
      </c>
      <c r="F351" s="56">
        <f ca="1">Proforma!$C$4*SUM('Punto de Medida'!B351:D351)/SUM('Punto de Medida'!$B$8:$D$8)</f>
        <v>1796.4270722194449</v>
      </c>
      <c r="G351" s="56">
        <f>CMG!E344</f>
        <v>194.36403999999999</v>
      </c>
      <c r="H351" s="20">
        <f t="shared" ca="1" si="27"/>
        <v>349160.82332194305</v>
      </c>
    </row>
    <row r="352" spans="1:8" x14ac:dyDescent="0.2">
      <c r="A352" s="45">
        <f t="shared" si="28"/>
        <v>44576</v>
      </c>
      <c r="B352" s="4">
        <f t="shared" si="29"/>
        <v>7</v>
      </c>
      <c r="C352" s="4">
        <f t="shared" si="25"/>
        <v>2022</v>
      </c>
      <c r="D352" s="4">
        <f t="shared" si="26"/>
        <v>1</v>
      </c>
      <c r="E352" s="46">
        <v>343</v>
      </c>
      <c r="F352" s="56">
        <f ca="1">Proforma!$C$4*SUM('Punto de Medida'!B352:D352)/SUM('Punto de Medida'!$B$8:$D$8)</f>
        <v>1899.8089441210495</v>
      </c>
      <c r="G352" s="56">
        <f>CMG!E345</f>
        <v>194.36403999999999</v>
      </c>
      <c r="H352" s="20">
        <f t="shared" ca="1" si="27"/>
        <v>369254.54160750139</v>
      </c>
    </row>
    <row r="353" spans="1:8" x14ac:dyDescent="0.2">
      <c r="A353" s="45">
        <f t="shared" si="28"/>
        <v>44576</v>
      </c>
      <c r="B353" s="4">
        <f t="shared" si="29"/>
        <v>8</v>
      </c>
      <c r="C353" s="4">
        <f t="shared" si="25"/>
        <v>2022</v>
      </c>
      <c r="D353" s="4">
        <f t="shared" si="26"/>
        <v>1</v>
      </c>
      <c r="E353" s="46">
        <v>344</v>
      </c>
      <c r="F353" s="56">
        <f ca="1">Proforma!$C$4*SUM('Punto de Medida'!B353:D353)/SUM('Punto de Medida'!$B$8:$D$8)</f>
        <v>1678.5829808522517</v>
      </c>
      <c r="G353" s="56">
        <f>CMG!E346</f>
        <v>194.36403999999999</v>
      </c>
      <c r="H353" s="20">
        <f t="shared" ca="1" si="27"/>
        <v>326256.16963368625</v>
      </c>
    </row>
    <row r="354" spans="1:8" x14ac:dyDescent="0.2">
      <c r="A354" s="45">
        <f t="shared" si="28"/>
        <v>44576</v>
      </c>
      <c r="B354" s="4">
        <f t="shared" si="29"/>
        <v>9</v>
      </c>
      <c r="C354" s="4">
        <f t="shared" si="25"/>
        <v>2022</v>
      </c>
      <c r="D354" s="4">
        <f t="shared" si="26"/>
        <v>1</v>
      </c>
      <c r="E354" s="46">
        <v>345</v>
      </c>
      <c r="F354" s="56">
        <f ca="1">Proforma!$C$4*SUM('Punto de Medida'!B354:D354)/SUM('Punto de Medida'!$B$8:$D$8)</f>
        <v>951.99047295484274</v>
      </c>
      <c r="G354" s="56">
        <f>CMG!E347</f>
        <v>183.15373</v>
      </c>
      <c r="H354" s="20">
        <f t="shared" ca="1" si="27"/>
        <v>174360.60604614357</v>
      </c>
    </row>
    <row r="355" spans="1:8" x14ac:dyDescent="0.2">
      <c r="A355" s="45">
        <f t="shared" si="28"/>
        <v>44576</v>
      </c>
      <c r="B355" s="4">
        <f t="shared" si="29"/>
        <v>10</v>
      </c>
      <c r="C355" s="4">
        <f t="shared" si="25"/>
        <v>2022</v>
      </c>
      <c r="D355" s="4">
        <f t="shared" si="26"/>
        <v>1</v>
      </c>
      <c r="E355" s="46">
        <v>346</v>
      </c>
      <c r="F355" s="56">
        <f ca="1">Proforma!$C$4*SUM('Punto de Medida'!B355:D355)/SUM('Punto de Medida'!$B$8:$D$8)</f>
        <v>934.54817766046415</v>
      </c>
      <c r="G355" s="56">
        <f>CMG!E348</f>
        <v>195.07084</v>
      </c>
      <c r="H355" s="20">
        <f t="shared" ca="1" si="27"/>
        <v>182303.09803669597</v>
      </c>
    </row>
    <row r="356" spans="1:8" x14ac:dyDescent="0.2">
      <c r="A356" s="45">
        <f t="shared" si="28"/>
        <v>44576</v>
      </c>
      <c r="B356" s="4">
        <f t="shared" si="29"/>
        <v>11</v>
      </c>
      <c r="C356" s="4">
        <f t="shared" si="25"/>
        <v>2022</v>
      </c>
      <c r="D356" s="4">
        <f t="shared" si="26"/>
        <v>1</v>
      </c>
      <c r="E356" s="46">
        <v>347</v>
      </c>
      <c r="F356" s="56">
        <f ca="1">Proforma!$C$4*SUM('Punto de Medida'!B356:D356)/SUM('Punto de Medida'!$B$8:$D$8)</f>
        <v>1322.8264150251223</v>
      </c>
      <c r="G356" s="56">
        <f>CMG!E349</f>
        <v>195.07084</v>
      </c>
      <c r="H356" s="20">
        <f t="shared" ca="1" si="27"/>
        <v>258044.85995313924</v>
      </c>
    </row>
    <row r="357" spans="1:8" x14ac:dyDescent="0.2">
      <c r="A357" s="45">
        <f t="shared" si="28"/>
        <v>44576</v>
      </c>
      <c r="B357" s="4">
        <f t="shared" si="29"/>
        <v>12</v>
      </c>
      <c r="C357" s="4">
        <f t="shared" si="25"/>
        <v>2022</v>
      </c>
      <c r="D357" s="4">
        <f t="shared" si="26"/>
        <v>1</v>
      </c>
      <c r="E357" s="46">
        <v>348</v>
      </c>
      <c r="F357" s="56">
        <f ca="1">Proforma!$C$4*SUM('Punto de Medida'!B357:D357)/SUM('Punto de Medida'!$B$8:$D$8)</f>
        <v>888.73803353043934</v>
      </c>
      <c r="G357" s="56">
        <f>CMG!E350</f>
        <v>195.07084</v>
      </c>
      <c r="H357" s="20">
        <f t="shared" ca="1" si="27"/>
        <v>173366.87474073097</v>
      </c>
    </row>
    <row r="358" spans="1:8" x14ac:dyDescent="0.2">
      <c r="A358" s="45">
        <f t="shared" si="28"/>
        <v>44576</v>
      </c>
      <c r="B358" s="4">
        <f t="shared" si="29"/>
        <v>13</v>
      </c>
      <c r="C358" s="4">
        <f t="shared" si="25"/>
        <v>2022</v>
      </c>
      <c r="D358" s="4">
        <f t="shared" si="26"/>
        <v>1</v>
      </c>
      <c r="E358" s="46">
        <v>349</v>
      </c>
      <c r="F358" s="56">
        <f ca="1">Proforma!$C$4*SUM('Punto de Medida'!B358:D358)/SUM('Punto de Medida'!$B$8:$D$8)</f>
        <v>597.91386152351436</v>
      </c>
      <c r="G358" s="56">
        <f>CMG!E351</f>
        <v>195.07084</v>
      </c>
      <c r="H358" s="20">
        <f t="shared" ca="1" si="27"/>
        <v>116635.55921503562</v>
      </c>
    </row>
    <row r="359" spans="1:8" x14ac:dyDescent="0.2">
      <c r="A359" s="45">
        <f t="shared" si="28"/>
        <v>44576</v>
      </c>
      <c r="B359" s="4">
        <f t="shared" si="29"/>
        <v>14</v>
      </c>
      <c r="C359" s="4">
        <f t="shared" si="25"/>
        <v>2022</v>
      </c>
      <c r="D359" s="4">
        <f t="shared" si="26"/>
        <v>1</v>
      </c>
      <c r="E359" s="46">
        <v>350</v>
      </c>
      <c r="F359" s="56">
        <f ca="1">Proforma!$C$4*SUM('Punto de Medida'!B359:D359)/SUM('Punto de Medida'!$B$8:$D$8)</f>
        <v>814.02592733085123</v>
      </c>
      <c r="G359" s="56">
        <f>CMG!E352</f>
        <v>195.07084</v>
      </c>
      <c r="H359" s="20">
        <f t="shared" ca="1" si="27"/>
        <v>158792.72142620813</v>
      </c>
    </row>
    <row r="360" spans="1:8" x14ac:dyDescent="0.2">
      <c r="A360" s="45">
        <f t="shared" si="28"/>
        <v>44576</v>
      </c>
      <c r="B360" s="4">
        <f t="shared" si="29"/>
        <v>15</v>
      </c>
      <c r="C360" s="4">
        <f t="shared" si="25"/>
        <v>2022</v>
      </c>
      <c r="D360" s="4">
        <f t="shared" si="26"/>
        <v>1</v>
      </c>
      <c r="E360" s="46">
        <v>351</v>
      </c>
      <c r="F360" s="56">
        <f ca="1">Proforma!$C$4*SUM('Punto de Medida'!B360:D360)/SUM('Punto de Medida'!$B$8:$D$8)</f>
        <v>569.49648941240889</v>
      </c>
      <c r="G360" s="56">
        <f>CMG!E353</f>
        <v>195.07084</v>
      </c>
      <c r="H360" s="20">
        <f t="shared" ca="1" si="27"/>
        <v>111092.1585667297</v>
      </c>
    </row>
    <row r="361" spans="1:8" x14ac:dyDescent="0.2">
      <c r="A361" s="45">
        <f t="shared" si="28"/>
        <v>44576</v>
      </c>
      <c r="B361" s="4">
        <f t="shared" si="29"/>
        <v>16</v>
      </c>
      <c r="C361" s="4">
        <f t="shared" si="25"/>
        <v>2022</v>
      </c>
      <c r="D361" s="4">
        <f t="shared" si="26"/>
        <v>1</v>
      </c>
      <c r="E361" s="46">
        <v>352</v>
      </c>
      <c r="F361" s="56">
        <f ca="1">Proforma!$C$4*SUM('Punto de Medida'!B361:D361)/SUM('Punto de Medida'!$B$8:$D$8)</f>
        <v>891.19134762449164</v>
      </c>
      <c r="G361" s="56">
        <f>CMG!E354</f>
        <v>195.07084</v>
      </c>
      <c r="H361" s="20">
        <f t="shared" ca="1" si="27"/>
        <v>173845.44478184159</v>
      </c>
    </row>
    <row r="362" spans="1:8" x14ac:dyDescent="0.2">
      <c r="A362" s="45">
        <f t="shared" si="28"/>
        <v>44576</v>
      </c>
      <c r="B362" s="4">
        <f t="shared" si="29"/>
        <v>17</v>
      </c>
      <c r="C362" s="4">
        <f t="shared" si="25"/>
        <v>2022</v>
      </c>
      <c r="D362" s="4">
        <f t="shared" si="26"/>
        <v>1</v>
      </c>
      <c r="E362" s="46">
        <v>353</v>
      </c>
      <c r="F362" s="56">
        <f ca="1">Proforma!$C$4*SUM('Punto de Medida'!B362:D362)/SUM('Punto de Medida'!$B$8:$D$8)</f>
        <v>1121.8786358102832</v>
      </c>
      <c r="G362" s="56">
        <f>CMG!E355</f>
        <v>195.07084</v>
      </c>
      <c r="H362" s="20">
        <f t="shared" ca="1" si="27"/>
        <v>218845.80786556602</v>
      </c>
    </row>
    <row r="363" spans="1:8" x14ac:dyDescent="0.2">
      <c r="A363" s="45">
        <f t="shared" si="28"/>
        <v>44576</v>
      </c>
      <c r="B363" s="4">
        <f t="shared" si="29"/>
        <v>18</v>
      </c>
      <c r="C363" s="4">
        <f t="shared" si="25"/>
        <v>2022</v>
      </c>
      <c r="D363" s="4">
        <f t="shared" si="26"/>
        <v>1</v>
      </c>
      <c r="E363" s="46">
        <v>354</v>
      </c>
      <c r="F363" s="56">
        <f ca="1">Proforma!$C$4*SUM('Punto de Medida'!B363:D363)/SUM('Punto de Medida'!$B$8:$D$8)</f>
        <v>1395.9922914568247</v>
      </c>
      <c r="G363" s="56">
        <f>CMG!E356</f>
        <v>195.07084</v>
      </c>
      <c r="H363" s="20">
        <f t="shared" ca="1" si="27"/>
        <v>272317.38892800763</v>
      </c>
    </row>
    <row r="364" spans="1:8" x14ac:dyDescent="0.2">
      <c r="A364" s="45">
        <f t="shared" si="28"/>
        <v>44576</v>
      </c>
      <c r="B364" s="4">
        <f t="shared" si="29"/>
        <v>19</v>
      </c>
      <c r="C364" s="4">
        <f t="shared" si="25"/>
        <v>2022</v>
      </c>
      <c r="D364" s="4">
        <f t="shared" si="26"/>
        <v>1</v>
      </c>
      <c r="E364" s="46">
        <v>355</v>
      </c>
      <c r="F364" s="56">
        <f ca="1">Proforma!$C$4*SUM('Punto de Medida'!B364:D364)/SUM('Punto de Medida'!$B$8:$D$8)</f>
        <v>1881.6479052456214</v>
      </c>
      <c r="G364" s="56">
        <f>CMG!E357</f>
        <v>194.08459999999999</v>
      </c>
      <c r="H364" s="20">
        <f t="shared" ca="1" si="27"/>
        <v>365198.88103043434</v>
      </c>
    </row>
    <row r="365" spans="1:8" x14ac:dyDescent="0.2">
      <c r="A365" s="45">
        <f t="shared" si="28"/>
        <v>44576</v>
      </c>
      <c r="B365" s="4">
        <f t="shared" si="29"/>
        <v>20</v>
      </c>
      <c r="C365" s="4">
        <f t="shared" si="25"/>
        <v>2022</v>
      </c>
      <c r="D365" s="4">
        <f t="shared" si="26"/>
        <v>1</v>
      </c>
      <c r="E365" s="46">
        <v>356</v>
      </c>
      <c r="F365" s="56">
        <f ca="1">Proforma!$C$4*SUM('Punto de Medida'!B365:D365)/SUM('Punto de Medida'!$B$8:$D$8)</f>
        <v>4319.5828168351891</v>
      </c>
      <c r="G365" s="56">
        <f>CMG!E358</f>
        <v>194.08459999999999</v>
      </c>
      <c r="H365" s="20">
        <f t="shared" ca="1" si="27"/>
        <v>838364.50317233091</v>
      </c>
    </row>
    <row r="366" spans="1:8" x14ac:dyDescent="0.2">
      <c r="A366" s="45">
        <f t="shared" si="28"/>
        <v>44576</v>
      </c>
      <c r="B366" s="4">
        <f t="shared" si="29"/>
        <v>21</v>
      </c>
      <c r="C366" s="4">
        <f t="shared" si="25"/>
        <v>2022</v>
      </c>
      <c r="D366" s="4">
        <f t="shared" si="26"/>
        <v>1</v>
      </c>
      <c r="E366" s="46">
        <v>357</v>
      </c>
      <c r="F366" s="56">
        <f ca="1">Proforma!$C$4*SUM('Punto de Medida'!B366:D366)/SUM('Punto de Medida'!$B$8:$D$8)</f>
        <v>4792.5159319599234</v>
      </c>
      <c r="G366" s="56">
        <f>CMG!E359</f>
        <v>180.11281</v>
      </c>
      <c r="H366" s="20">
        <f t="shared" ca="1" si="27"/>
        <v>863193.51147507061</v>
      </c>
    </row>
    <row r="367" spans="1:8" x14ac:dyDescent="0.2">
      <c r="A367" s="45">
        <f t="shared" si="28"/>
        <v>44576</v>
      </c>
      <c r="B367" s="4">
        <f t="shared" si="29"/>
        <v>22</v>
      </c>
      <c r="C367" s="4">
        <f t="shared" si="25"/>
        <v>2022</v>
      </c>
      <c r="D367" s="4">
        <f t="shared" si="26"/>
        <v>1</v>
      </c>
      <c r="E367" s="46">
        <v>358</v>
      </c>
      <c r="F367" s="56">
        <f ca="1">Proforma!$C$4*SUM('Punto de Medida'!B367:D367)/SUM('Punto de Medida'!$B$8:$D$8)</f>
        <v>5146.0897097148336</v>
      </c>
      <c r="G367" s="56">
        <f>CMG!E360</f>
        <v>194.08459999999999</v>
      </c>
      <c r="H367" s="20">
        <f t="shared" ca="1" si="27"/>
        <v>998776.76287411957</v>
      </c>
    </row>
    <row r="368" spans="1:8" x14ac:dyDescent="0.2">
      <c r="A368" s="45">
        <f t="shared" si="28"/>
        <v>44576</v>
      </c>
      <c r="B368" s="4">
        <f t="shared" si="29"/>
        <v>23</v>
      </c>
      <c r="C368" s="4">
        <f t="shared" si="25"/>
        <v>2022</v>
      </c>
      <c r="D368" s="4">
        <f t="shared" si="26"/>
        <v>1</v>
      </c>
      <c r="E368" s="46">
        <v>359</v>
      </c>
      <c r="F368" s="56">
        <f ca="1">Proforma!$C$4*SUM('Punto de Medida'!B368:D368)/SUM('Punto de Medida'!$B$8:$D$8)</f>
        <v>4832.0445170782914</v>
      </c>
      <c r="G368" s="56">
        <f>CMG!E361</f>
        <v>194.08459999999999</v>
      </c>
      <c r="H368" s="20">
        <f t="shared" ca="1" si="27"/>
        <v>937825.42727933335</v>
      </c>
    </row>
    <row r="369" spans="1:8" x14ac:dyDescent="0.2">
      <c r="A369" s="45">
        <f t="shared" si="28"/>
        <v>44576</v>
      </c>
      <c r="B369" s="4">
        <f t="shared" si="29"/>
        <v>24</v>
      </c>
      <c r="C369" s="4">
        <f t="shared" si="25"/>
        <v>2022</v>
      </c>
      <c r="D369" s="4">
        <f t="shared" si="26"/>
        <v>1</v>
      </c>
      <c r="E369" s="46">
        <v>360</v>
      </c>
      <c r="F369" s="56">
        <f ca="1">Proforma!$C$4*SUM('Punto de Medida'!B369:D369)/SUM('Punto de Medida'!$B$8:$D$8)</f>
        <v>4339.0406724509894</v>
      </c>
      <c r="G369" s="56">
        <f>CMG!E362</f>
        <v>192.13677000000001</v>
      </c>
      <c r="H369" s="20">
        <f t="shared" ca="1" si="27"/>
        <v>833689.2597033612</v>
      </c>
    </row>
    <row r="370" spans="1:8" x14ac:dyDescent="0.2">
      <c r="A370" s="45">
        <f t="shared" si="28"/>
        <v>44577</v>
      </c>
      <c r="B370" s="4">
        <f t="shared" si="29"/>
        <v>1</v>
      </c>
      <c r="C370" s="4">
        <f t="shared" si="25"/>
        <v>2022</v>
      </c>
      <c r="D370" s="4">
        <f t="shared" si="26"/>
        <v>1</v>
      </c>
      <c r="E370" s="46">
        <v>361</v>
      </c>
      <c r="F370" s="56">
        <f ca="1">Proforma!$C$4*SUM('Punto de Medida'!B370:D370)/SUM('Punto de Medida'!$B$8:$D$8)</f>
        <v>4450.2426445946667</v>
      </c>
      <c r="G370" s="56">
        <f>CMG!E363</f>
        <v>193.7312</v>
      </c>
      <c r="H370" s="20">
        <f t="shared" ca="1" si="27"/>
        <v>862150.84782849834</v>
      </c>
    </row>
    <row r="371" spans="1:8" x14ac:dyDescent="0.2">
      <c r="A371" s="45">
        <f t="shared" si="28"/>
        <v>44577</v>
      </c>
      <c r="B371" s="4">
        <f t="shared" si="29"/>
        <v>2</v>
      </c>
      <c r="C371" s="4">
        <f t="shared" si="25"/>
        <v>2022</v>
      </c>
      <c r="D371" s="4">
        <f t="shared" si="26"/>
        <v>1</v>
      </c>
      <c r="E371" s="46">
        <v>362</v>
      </c>
      <c r="F371" s="56">
        <f ca="1">Proforma!$C$4*SUM('Punto de Medida'!B371:D371)/SUM('Punto de Medida'!$B$8:$D$8)</f>
        <v>5131.1563748668759</v>
      </c>
      <c r="G371" s="56">
        <f>CMG!E364</f>
        <v>193.7312</v>
      </c>
      <c r="H371" s="20">
        <f t="shared" ca="1" si="27"/>
        <v>994065.0818906097</v>
      </c>
    </row>
    <row r="372" spans="1:8" x14ac:dyDescent="0.2">
      <c r="A372" s="45">
        <f t="shared" si="28"/>
        <v>44577</v>
      </c>
      <c r="B372" s="4">
        <f t="shared" si="29"/>
        <v>3</v>
      </c>
      <c r="C372" s="4">
        <f t="shared" si="25"/>
        <v>2022</v>
      </c>
      <c r="D372" s="4">
        <f t="shared" si="26"/>
        <v>1</v>
      </c>
      <c r="E372" s="46">
        <v>363</v>
      </c>
      <c r="F372" s="56">
        <f ca="1">Proforma!$C$4*SUM('Punto de Medida'!B372:D372)/SUM('Punto de Medida'!$B$8:$D$8)</f>
        <v>4618.4850809168456</v>
      </c>
      <c r="G372" s="56">
        <f>CMG!E365</f>
        <v>134.46615</v>
      </c>
      <c r="H372" s="20">
        <f t="shared" ca="1" si="27"/>
        <v>621029.90766332671</v>
      </c>
    </row>
    <row r="373" spans="1:8" x14ac:dyDescent="0.2">
      <c r="A373" s="45">
        <f t="shared" si="28"/>
        <v>44577</v>
      </c>
      <c r="B373" s="4">
        <f t="shared" si="29"/>
        <v>4</v>
      </c>
      <c r="C373" s="4">
        <f t="shared" si="25"/>
        <v>2022</v>
      </c>
      <c r="D373" s="4">
        <f t="shared" si="26"/>
        <v>1</v>
      </c>
      <c r="E373" s="46">
        <v>364</v>
      </c>
      <c r="F373" s="56">
        <f ca="1">Proforma!$C$4*SUM('Punto de Medida'!B373:D373)/SUM('Punto de Medida'!$B$8:$D$8)</f>
        <v>4392.6322825319849</v>
      </c>
      <c r="G373" s="56">
        <f>CMG!E366</f>
        <v>60.875909999999998</v>
      </c>
      <c r="H373" s="20">
        <f t="shared" ca="1" si="27"/>
        <v>267405.48749451165</v>
      </c>
    </row>
    <row r="374" spans="1:8" x14ac:dyDescent="0.2">
      <c r="A374" s="45">
        <f t="shared" si="28"/>
        <v>44577</v>
      </c>
      <c r="B374" s="4">
        <f t="shared" si="29"/>
        <v>5</v>
      </c>
      <c r="C374" s="4">
        <f t="shared" si="25"/>
        <v>2022</v>
      </c>
      <c r="D374" s="4">
        <f t="shared" si="26"/>
        <v>1</v>
      </c>
      <c r="E374" s="46">
        <v>365</v>
      </c>
      <c r="F374" s="56">
        <f ca="1">Proforma!$C$4*SUM('Punto de Medida'!B374:D374)/SUM('Punto de Medida'!$B$8:$D$8)</f>
        <v>3946.8686313414037</v>
      </c>
      <c r="G374" s="56">
        <f>CMG!E367</f>
        <v>73.721739999999997</v>
      </c>
      <c r="H374" s="20">
        <f t="shared" ca="1" si="27"/>
        <v>290970.0230539068</v>
      </c>
    </row>
    <row r="375" spans="1:8" x14ac:dyDescent="0.2">
      <c r="A375" s="45">
        <f t="shared" si="28"/>
        <v>44577</v>
      </c>
      <c r="B375" s="4">
        <f t="shared" si="29"/>
        <v>6</v>
      </c>
      <c r="C375" s="4">
        <f t="shared" si="25"/>
        <v>2022</v>
      </c>
      <c r="D375" s="4">
        <f t="shared" si="26"/>
        <v>1</v>
      </c>
      <c r="E375" s="46">
        <v>366</v>
      </c>
      <c r="F375" s="56">
        <f ca="1">Proforma!$C$4*SUM('Punto de Medida'!B375:D375)/SUM('Punto de Medida'!$B$8:$D$8)</f>
        <v>2586.5438921133432</v>
      </c>
      <c r="G375" s="56">
        <f>CMG!E368</f>
        <v>73.771050000000002</v>
      </c>
      <c r="H375" s="20">
        <f t="shared" ca="1" si="27"/>
        <v>190812.05879228807</v>
      </c>
    </row>
    <row r="376" spans="1:8" x14ac:dyDescent="0.2">
      <c r="A376" s="45">
        <f t="shared" si="28"/>
        <v>44577</v>
      </c>
      <c r="B376" s="4">
        <f t="shared" si="29"/>
        <v>7</v>
      </c>
      <c r="C376" s="4">
        <f t="shared" si="25"/>
        <v>2022</v>
      </c>
      <c r="D376" s="4">
        <f t="shared" si="26"/>
        <v>1</v>
      </c>
      <c r="E376" s="46">
        <v>367</v>
      </c>
      <c r="F376" s="56">
        <f ca="1">Proforma!$C$4*SUM('Punto de Medida'!B376:D376)/SUM('Punto de Medida'!$B$8:$D$8)</f>
        <v>2969.3361314991989</v>
      </c>
      <c r="G376" s="56">
        <f>CMG!E369</f>
        <v>73.771050000000002</v>
      </c>
      <c r="H376" s="20">
        <f t="shared" ca="1" si="27"/>
        <v>219051.04422363397</v>
      </c>
    </row>
    <row r="377" spans="1:8" x14ac:dyDescent="0.2">
      <c r="A377" s="45">
        <f t="shared" si="28"/>
        <v>44577</v>
      </c>
      <c r="B377" s="4">
        <f t="shared" si="29"/>
        <v>8</v>
      </c>
      <c r="C377" s="4">
        <f t="shared" si="25"/>
        <v>2022</v>
      </c>
      <c r="D377" s="4">
        <f t="shared" si="26"/>
        <v>1</v>
      </c>
      <c r="E377" s="46">
        <v>368</v>
      </c>
      <c r="F377" s="56">
        <f ca="1">Proforma!$C$4*SUM('Punto de Medida'!B377:D377)/SUM('Punto de Medida'!$B$8:$D$8)</f>
        <v>2231.9131613419017</v>
      </c>
      <c r="G377" s="56">
        <f>CMG!E370</f>
        <v>67.130340000000004</v>
      </c>
      <c r="H377" s="20">
        <f t="shared" ca="1" si="27"/>
        <v>149829.08937135673</v>
      </c>
    </row>
    <row r="378" spans="1:8" x14ac:dyDescent="0.2">
      <c r="A378" s="45">
        <f t="shared" si="28"/>
        <v>44577</v>
      </c>
      <c r="B378" s="4">
        <f t="shared" si="29"/>
        <v>9</v>
      </c>
      <c r="C378" s="4">
        <f t="shared" si="25"/>
        <v>2022</v>
      </c>
      <c r="D378" s="4">
        <f t="shared" si="26"/>
        <v>1</v>
      </c>
      <c r="E378" s="46">
        <v>369</v>
      </c>
      <c r="F378" s="56">
        <f ca="1">Proforma!$C$4*SUM('Punto de Medida'!B378:D378)/SUM('Punto de Medida'!$B$8:$D$8)</f>
        <v>946.41528748916562</v>
      </c>
      <c r="G378" s="56">
        <f>CMG!E371</f>
        <v>9.2953499999999991</v>
      </c>
      <c r="H378" s="20">
        <f t="shared" ca="1" si="27"/>
        <v>8797.2613425624149</v>
      </c>
    </row>
    <row r="379" spans="1:8" x14ac:dyDescent="0.2">
      <c r="A379" s="45">
        <f t="shared" si="28"/>
        <v>44577</v>
      </c>
      <c r="B379" s="4">
        <f t="shared" si="29"/>
        <v>10</v>
      </c>
      <c r="C379" s="4">
        <f t="shared" si="25"/>
        <v>2022</v>
      </c>
      <c r="D379" s="4">
        <f t="shared" si="26"/>
        <v>1</v>
      </c>
      <c r="E379" s="46">
        <v>370</v>
      </c>
      <c r="F379" s="56">
        <f ca="1">Proforma!$C$4*SUM('Punto de Medida'!B379:D379)/SUM('Punto de Medida'!$B$8:$D$8)</f>
        <v>557.35380895023945</v>
      </c>
      <c r="G379" s="56">
        <f>CMG!E372</f>
        <v>7.8981700000000004</v>
      </c>
      <c r="H379" s="20">
        <f t="shared" ca="1" si="27"/>
        <v>4402.0751332365126</v>
      </c>
    </row>
    <row r="380" spans="1:8" x14ac:dyDescent="0.2">
      <c r="A380" s="45">
        <f t="shared" si="28"/>
        <v>44577</v>
      </c>
      <c r="B380" s="4">
        <f t="shared" si="29"/>
        <v>11</v>
      </c>
      <c r="C380" s="4">
        <f t="shared" si="25"/>
        <v>2022</v>
      </c>
      <c r="D380" s="4">
        <f t="shared" si="26"/>
        <v>1</v>
      </c>
      <c r="E380" s="46">
        <v>371</v>
      </c>
      <c r="F380" s="56">
        <f ca="1">Proforma!$C$4*SUM('Punto de Medida'!B380:D380)/SUM('Punto de Medida'!$B$8:$D$8)</f>
        <v>627.85795440989534</v>
      </c>
      <c r="G380" s="56">
        <f>CMG!E373</f>
        <v>66.46463</v>
      </c>
      <c r="H380" s="20">
        <f t="shared" ca="1" si="27"/>
        <v>41730.346632410561</v>
      </c>
    </row>
    <row r="381" spans="1:8" x14ac:dyDescent="0.2">
      <c r="A381" s="45">
        <f t="shared" si="28"/>
        <v>44577</v>
      </c>
      <c r="B381" s="4">
        <f t="shared" si="29"/>
        <v>12</v>
      </c>
      <c r="C381" s="4">
        <f t="shared" si="25"/>
        <v>2022</v>
      </c>
      <c r="D381" s="4">
        <f t="shared" si="26"/>
        <v>1</v>
      </c>
      <c r="E381" s="46">
        <v>372</v>
      </c>
      <c r="F381" s="56">
        <f ca="1">Proforma!$C$4*SUM('Punto de Medida'!B381:D381)/SUM('Punto de Medida'!$B$8:$D$8)</f>
        <v>243.80265759858494</v>
      </c>
      <c r="G381" s="56">
        <f>CMG!E374</f>
        <v>160.91392999999999</v>
      </c>
      <c r="H381" s="20">
        <f t="shared" ca="1" si="27"/>
        <v>39231.243778632663</v>
      </c>
    </row>
    <row r="382" spans="1:8" x14ac:dyDescent="0.2">
      <c r="A382" s="45">
        <f t="shared" si="28"/>
        <v>44577</v>
      </c>
      <c r="B382" s="4">
        <f t="shared" si="29"/>
        <v>13</v>
      </c>
      <c r="C382" s="4">
        <f t="shared" si="25"/>
        <v>2022</v>
      </c>
      <c r="D382" s="4">
        <f t="shared" si="26"/>
        <v>1</v>
      </c>
      <c r="E382" s="46">
        <v>373</v>
      </c>
      <c r="F382" s="56">
        <f ca="1">Proforma!$C$4*SUM('Punto de Medida'!B382:D382)/SUM('Punto de Medida'!$B$8:$D$8)</f>
        <v>196.80047049703512</v>
      </c>
      <c r="G382" s="56">
        <f>CMG!E375</f>
        <v>160.91392999999999</v>
      </c>
      <c r="H382" s="20">
        <f t="shared" ca="1" si="27"/>
        <v>31667.937133526975</v>
      </c>
    </row>
    <row r="383" spans="1:8" x14ac:dyDescent="0.2">
      <c r="A383" s="45">
        <f t="shared" si="28"/>
        <v>44577</v>
      </c>
      <c r="B383" s="4">
        <f t="shared" si="29"/>
        <v>14</v>
      </c>
      <c r="C383" s="4">
        <f t="shared" si="25"/>
        <v>2022</v>
      </c>
      <c r="D383" s="4">
        <f t="shared" si="26"/>
        <v>1</v>
      </c>
      <c r="E383" s="46">
        <v>374</v>
      </c>
      <c r="F383" s="56">
        <f ca="1">Proforma!$C$4*SUM('Punto de Medida'!B383:D383)/SUM('Punto de Medida'!$B$8:$D$8)</f>
        <v>732.48809194940043</v>
      </c>
      <c r="G383" s="56">
        <f>CMG!E376</f>
        <v>160.91392999999999</v>
      </c>
      <c r="H383" s="20">
        <f t="shared" ca="1" si="27"/>
        <v>117867.53755377937</v>
      </c>
    </row>
    <row r="384" spans="1:8" x14ac:dyDescent="0.2">
      <c r="A384" s="45">
        <f t="shared" si="28"/>
        <v>44577</v>
      </c>
      <c r="B384" s="4">
        <f t="shared" si="29"/>
        <v>15</v>
      </c>
      <c r="C384" s="4">
        <f t="shared" si="25"/>
        <v>2022</v>
      </c>
      <c r="D384" s="4">
        <f t="shared" si="26"/>
        <v>1</v>
      </c>
      <c r="E384" s="46">
        <v>375</v>
      </c>
      <c r="F384" s="56">
        <f ca="1">Proforma!$C$4*SUM('Punto de Medida'!B384:D384)/SUM('Punto de Medida'!$B$8:$D$8)</f>
        <v>1101.5242872571687</v>
      </c>
      <c r="G384" s="56">
        <f>CMG!E377</f>
        <v>160.91392999999999</v>
      </c>
      <c r="H384" s="20">
        <f t="shared" ca="1" si="27"/>
        <v>177250.60205299992</v>
      </c>
    </row>
    <row r="385" spans="1:8" x14ac:dyDescent="0.2">
      <c r="A385" s="45">
        <f t="shared" si="28"/>
        <v>44577</v>
      </c>
      <c r="B385" s="4">
        <f t="shared" si="29"/>
        <v>16</v>
      </c>
      <c r="C385" s="4">
        <f t="shared" si="25"/>
        <v>2022</v>
      </c>
      <c r="D385" s="4">
        <f t="shared" si="26"/>
        <v>1</v>
      </c>
      <c r="E385" s="46">
        <v>376</v>
      </c>
      <c r="F385" s="56">
        <f ca="1">Proforma!$C$4*SUM('Punto de Medida'!B385:D385)/SUM('Punto de Medida'!$B$8:$D$8)</f>
        <v>2210.3038890632611</v>
      </c>
      <c r="G385" s="56">
        <f>CMG!E378</f>
        <v>160.91392999999999</v>
      </c>
      <c r="H385" s="20">
        <f t="shared" ca="1" si="27"/>
        <v>355668.68528345332</v>
      </c>
    </row>
    <row r="386" spans="1:8" x14ac:dyDescent="0.2">
      <c r="A386" s="45">
        <f t="shared" si="28"/>
        <v>44577</v>
      </c>
      <c r="B386" s="4">
        <f t="shared" si="29"/>
        <v>17</v>
      </c>
      <c r="C386" s="4">
        <f t="shared" si="25"/>
        <v>2022</v>
      </c>
      <c r="D386" s="4">
        <f t="shared" si="26"/>
        <v>1</v>
      </c>
      <c r="E386" s="46">
        <v>377</v>
      </c>
      <c r="F386" s="56">
        <f ca="1">Proforma!$C$4*SUM('Punto de Medida'!B386:D386)/SUM('Punto de Medida'!$B$8:$D$8)</f>
        <v>2506.4152705462848</v>
      </c>
      <c r="G386" s="56">
        <f>CMG!E379</f>
        <v>160.91392999999999</v>
      </c>
      <c r="H386" s="20">
        <f t="shared" ca="1" si="27"/>
        <v>403317.13139561593</v>
      </c>
    </row>
    <row r="387" spans="1:8" x14ac:dyDescent="0.2">
      <c r="A387" s="45">
        <f t="shared" si="28"/>
        <v>44577</v>
      </c>
      <c r="B387" s="4">
        <f t="shared" si="29"/>
        <v>18</v>
      </c>
      <c r="C387" s="4">
        <f t="shared" si="25"/>
        <v>2022</v>
      </c>
      <c r="D387" s="4">
        <f t="shared" si="26"/>
        <v>1</v>
      </c>
      <c r="E387" s="46">
        <v>378</v>
      </c>
      <c r="F387" s="56">
        <f ca="1">Proforma!$C$4*SUM('Punto de Medida'!B387:D387)/SUM('Punto de Medida'!$B$8:$D$8)</f>
        <v>2448.5966218555218</v>
      </c>
      <c r="G387" s="56">
        <f>CMG!E380</f>
        <v>83.140370000000004</v>
      </c>
      <c r="H387" s="20">
        <f t="shared" ca="1" si="27"/>
        <v>203577.22912181818</v>
      </c>
    </row>
    <row r="388" spans="1:8" x14ac:dyDescent="0.2">
      <c r="A388" s="45">
        <f t="shared" si="28"/>
        <v>44577</v>
      </c>
      <c r="B388" s="4">
        <f t="shared" si="29"/>
        <v>19</v>
      </c>
      <c r="C388" s="4">
        <f t="shared" si="25"/>
        <v>2022</v>
      </c>
      <c r="D388" s="4">
        <f t="shared" si="26"/>
        <v>1</v>
      </c>
      <c r="E388" s="46">
        <v>379</v>
      </c>
      <c r="F388" s="56">
        <f ca="1">Proforma!$C$4*SUM('Punto de Medida'!B388:D388)/SUM('Punto de Medida'!$B$8:$D$8)</f>
        <v>3024.4184372845607</v>
      </c>
      <c r="G388" s="56">
        <f>CMG!E381</f>
        <v>160.10848999999999</v>
      </c>
      <c r="H388" s="20">
        <f t="shared" ca="1" si="27"/>
        <v>484235.0691217907</v>
      </c>
    </row>
    <row r="389" spans="1:8" x14ac:dyDescent="0.2">
      <c r="A389" s="45">
        <f t="shared" si="28"/>
        <v>44577</v>
      </c>
      <c r="B389" s="4">
        <f t="shared" si="29"/>
        <v>20</v>
      </c>
      <c r="C389" s="4">
        <f t="shared" si="25"/>
        <v>2022</v>
      </c>
      <c r="D389" s="4">
        <f t="shared" si="26"/>
        <v>1</v>
      </c>
      <c r="E389" s="46">
        <v>380</v>
      </c>
      <c r="F389" s="56">
        <f ca="1">Proforma!$C$4*SUM('Punto de Medida'!B389:D389)/SUM('Punto de Medida'!$B$8:$D$8)</f>
        <v>5869.6816620203899</v>
      </c>
      <c r="G389" s="56">
        <f>CMG!E382</f>
        <v>167.99023</v>
      </c>
      <c r="H389" s="20">
        <f t="shared" ca="1" si="27"/>
        <v>986049.17242958758</v>
      </c>
    </row>
    <row r="390" spans="1:8" x14ac:dyDescent="0.2">
      <c r="A390" s="45">
        <f t="shared" si="28"/>
        <v>44577</v>
      </c>
      <c r="B390" s="4">
        <f t="shared" si="29"/>
        <v>21</v>
      </c>
      <c r="C390" s="4">
        <f t="shared" si="25"/>
        <v>2022</v>
      </c>
      <c r="D390" s="4">
        <f t="shared" si="26"/>
        <v>1</v>
      </c>
      <c r="E390" s="46">
        <v>381</v>
      </c>
      <c r="F390" s="56">
        <f ca="1">Proforma!$C$4*SUM('Punto de Medida'!B390:D390)/SUM('Punto de Medida'!$B$8:$D$8)</f>
        <v>6461.8179545863168</v>
      </c>
      <c r="G390" s="56">
        <f>CMG!E383</f>
        <v>193.87091000000001</v>
      </c>
      <c r="H390" s="20">
        <f t="shared" ca="1" si="27"/>
        <v>1252758.527109988</v>
      </c>
    </row>
    <row r="391" spans="1:8" x14ac:dyDescent="0.2">
      <c r="A391" s="45">
        <f t="shared" si="28"/>
        <v>44577</v>
      </c>
      <c r="B391" s="4">
        <f t="shared" si="29"/>
        <v>22</v>
      </c>
      <c r="C391" s="4">
        <f t="shared" si="25"/>
        <v>2022</v>
      </c>
      <c r="D391" s="4">
        <f t="shared" si="26"/>
        <v>1</v>
      </c>
      <c r="E391" s="46">
        <v>382</v>
      </c>
      <c r="F391" s="56">
        <f ca="1">Proforma!$C$4*SUM('Punto de Medida'!B391:D391)/SUM('Punto de Medida'!$B$8:$D$8)</f>
        <v>5846.3120261393624</v>
      </c>
      <c r="G391" s="56">
        <f>CMG!E384</f>
        <v>193.87091000000001</v>
      </c>
      <c r="H391" s="20">
        <f t="shared" ca="1" si="27"/>
        <v>1133429.8326515821</v>
      </c>
    </row>
    <row r="392" spans="1:8" x14ac:dyDescent="0.2">
      <c r="A392" s="45">
        <f t="shared" si="28"/>
        <v>44577</v>
      </c>
      <c r="B392" s="4">
        <f t="shared" si="29"/>
        <v>23</v>
      </c>
      <c r="C392" s="4">
        <f t="shared" si="25"/>
        <v>2022</v>
      </c>
      <c r="D392" s="4">
        <f t="shared" si="26"/>
        <v>1</v>
      </c>
      <c r="E392" s="46">
        <v>383</v>
      </c>
      <c r="F392" s="56">
        <f ca="1">Proforma!$C$4*SUM('Punto de Medida'!B392:D392)/SUM('Punto de Medida'!$B$8:$D$8)</f>
        <v>5348.9969322186707</v>
      </c>
      <c r="G392" s="56">
        <f>CMG!E385</f>
        <v>193.87091000000001</v>
      </c>
      <c r="H392" s="20">
        <f t="shared" ca="1" si="27"/>
        <v>1037014.9028364421</v>
      </c>
    </row>
    <row r="393" spans="1:8" x14ac:dyDescent="0.2">
      <c r="A393" s="45">
        <f t="shared" si="28"/>
        <v>44577</v>
      </c>
      <c r="B393" s="4">
        <f t="shared" si="29"/>
        <v>24</v>
      </c>
      <c r="C393" s="4">
        <f t="shared" si="25"/>
        <v>2022</v>
      </c>
      <c r="D393" s="4">
        <f t="shared" si="26"/>
        <v>1</v>
      </c>
      <c r="E393" s="46">
        <v>384</v>
      </c>
      <c r="F393" s="56">
        <f ca="1">Proforma!$C$4*SUM('Punto de Medida'!B393:D393)/SUM('Punto de Medida'!$B$8:$D$8)</f>
        <v>5658.5614902793859</v>
      </c>
      <c r="G393" s="56">
        <f>CMG!E386</f>
        <v>191.77515</v>
      </c>
      <c r="H393" s="20">
        <f t="shared" ca="1" si="27"/>
        <v>1085171.4785825529</v>
      </c>
    </row>
    <row r="394" spans="1:8" x14ac:dyDescent="0.2">
      <c r="A394" s="45">
        <f t="shared" si="28"/>
        <v>44578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1</v>
      </c>
      <c r="E394" s="46">
        <v>385</v>
      </c>
      <c r="F394" s="56">
        <f ca="1">Proforma!$C$4*SUM('Punto de Medida'!B394:D394)/SUM('Punto de Medida'!$B$8:$D$8)</f>
        <v>5529.3230602898893</v>
      </c>
      <c r="G394" s="56">
        <f>CMG!E387</f>
        <v>195.07906</v>
      </c>
      <c r="H394" s="20">
        <f t="shared" ca="1" si="27"/>
        <v>1078655.145037675</v>
      </c>
    </row>
    <row r="395" spans="1:8" x14ac:dyDescent="0.2">
      <c r="A395" s="45">
        <f t="shared" si="28"/>
        <v>44578</v>
      </c>
      <c r="B395" s="4">
        <f t="shared" si="29"/>
        <v>2</v>
      </c>
      <c r="C395" s="4">
        <f t="shared" si="30"/>
        <v>2022</v>
      </c>
      <c r="D395" s="4">
        <f t="shared" si="31"/>
        <v>1</v>
      </c>
      <c r="E395" s="46">
        <v>386</v>
      </c>
      <c r="F395" s="56">
        <f ca="1">Proforma!$C$4*SUM('Punto de Medida'!B395:D395)/SUM('Punto de Medida'!$B$8:$D$8)</f>
        <v>6433.770138160271</v>
      </c>
      <c r="G395" s="56">
        <f>CMG!E388</f>
        <v>195.07906</v>
      </c>
      <c r="H395" s="20">
        <f t="shared" ref="H395:H458" ca="1" si="32">F395*G395</f>
        <v>1255093.8308083757</v>
      </c>
    </row>
    <row r="396" spans="1:8" x14ac:dyDescent="0.2">
      <c r="A396" s="45">
        <f t="shared" ref="A396:A459" si="33">IF(B395=24,A395+1,A395)</f>
        <v>44578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1</v>
      </c>
      <c r="E396" s="46">
        <v>387</v>
      </c>
      <c r="F396" s="56">
        <f ca="1">Proforma!$C$4*SUM('Punto de Medida'!B396:D396)/SUM('Punto de Medida'!$B$8:$D$8)</f>
        <v>6174.4309105495404</v>
      </c>
      <c r="G396" s="56">
        <f>CMG!E389</f>
        <v>195.07906</v>
      </c>
      <c r="H396" s="20">
        <f t="shared" ca="1" si="32"/>
        <v>1204502.1780649484</v>
      </c>
    </row>
    <row r="397" spans="1:8" x14ac:dyDescent="0.2">
      <c r="A397" s="45">
        <f t="shared" si="33"/>
        <v>44578</v>
      </c>
      <c r="B397" s="4">
        <f t="shared" si="34"/>
        <v>4</v>
      </c>
      <c r="C397" s="4">
        <f t="shared" si="30"/>
        <v>2022</v>
      </c>
      <c r="D397" s="4">
        <f t="shared" si="31"/>
        <v>1</v>
      </c>
      <c r="E397" s="46">
        <v>388</v>
      </c>
      <c r="F397" s="56">
        <f ca="1">Proforma!$C$4*SUM('Punto de Medida'!B397:D397)/SUM('Punto de Medida'!$B$8:$D$8)</f>
        <v>5086.8449189857902</v>
      </c>
      <c r="G397" s="56">
        <f>CMG!E390</f>
        <v>195.07906</v>
      </c>
      <c r="H397" s="20">
        <f t="shared" ca="1" si="32"/>
        <v>992336.92516152409</v>
      </c>
    </row>
    <row r="398" spans="1:8" x14ac:dyDescent="0.2">
      <c r="A398" s="45">
        <f t="shared" si="33"/>
        <v>44578</v>
      </c>
      <c r="B398" s="4">
        <f t="shared" si="34"/>
        <v>5</v>
      </c>
      <c r="C398" s="4">
        <f t="shared" si="30"/>
        <v>2022</v>
      </c>
      <c r="D398" s="4">
        <f t="shared" si="31"/>
        <v>1</v>
      </c>
      <c r="E398" s="46">
        <v>389</v>
      </c>
      <c r="F398" s="56">
        <f ca="1">Proforma!$C$4*SUM('Punto de Medida'!B398:D398)/SUM('Punto de Medida'!$B$8:$D$8)</f>
        <v>3223.6492413027986</v>
      </c>
      <c r="G398" s="56">
        <f>CMG!E391</f>
        <v>195.07906</v>
      </c>
      <c r="H398" s="20">
        <f t="shared" ca="1" si="32"/>
        <v>628866.46376306308</v>
      </c>
    </row>
    <row r="399" spans="1:8" x14ac:dyDescent="0.2">
      <c r="A399" s="45">
        <f t="shared" si="33"/>
        <v>44578</v>
      </c>
      <c r="B399" s="4">
        <f t="shared" si="34"/>
        <v>6</v>
      </c>
      <c r="C399" s="4">
        <f t="shared" si="30"/>
        <v>2022</v>
      </c>
      <c r="D399" s="4">
        <f t="shared" si="31"/>
        <v>1</v>
      </c>
      <c r="E399" s="46">
        <v>390</v>
      </c>
      <c r="F399" s="56">
        <f ca="1">Proforma!$C$4*SUM('Punto de Medida'!B399:D399)/SUM('Punto de Medida'!$B$8:$D$8)</f>
        <v>2835.4404076352853</v>
      </c>
      <c r="G399" s="56">
        <f>CMG!E392</f>
        <v>195.07906</v>
      </c>
      <c r="H399" s="20">
        <f t="shared" ca="1" si="32"/>
        <v>553135.04940750822</v>
      </c>
    </row>
    <row r="400" spans="1:8" x14ac:dyDescent="0.2">
      <c r="A400" s="45">
        <f t="shared" si="33"/>
        <v>44578</v>
      </c>
      <c r="B400" s="4">
        <f t="shared" si="34"/>
        <v>7</v>
      </c>
      <c r="C400" s="4">
        <f t="shared" si="30"/>
        <v>2022</v>
      </c>
      <c r="D400" s="4">
        <f t="shared" si="31"/>
        <v>1</v>
      </c>
      <c r="E400" s="46">
        <v>391</v>
      </c>
      <c r="F400" s="56">
        <f ca="1">Proforma!$C$4*SUM('Punto de Medida'!B400:D400)/SUM('Punto de Medida'!$B$8:$D$8)</f>
        <v>3161.3229283955657</v>
      </c>
      <c r="G400" s="56">
        <f>CMG!E393</f>
        <v>195.07906</v>
      </c>
      <c r="H400" s="20">
        <f t="shared" ca="1" si="32"/>
        <v>616707.90522785427</v>
      </c>
    </row>
    <row r="401" spans="1:8" x14ac:dyDescent="0.2">
      <c r="A401" s="45">
        <f t="shared" si="33"/>
        <v>44578</v>
      </c>
      <c r="B401" s="4">
        <f t="shared" si="34"/>
        <v>8</v>
      </c>
      <c r="C401" s="4">
        <f t="shared" si="30"/>
        <v>2022</v>
      </c>
      <c r="D401" s="4">
        <f t="shared" si="31"/>
        <v>1</v>
      </c>
      <c r="E401" s="46">
        <v>392</v>
      </c>
      <c r="F401" s="56">
        <f ca="1">Proforma!$C$4*SUM('Punto de Medida'!B401:D401)/SUM('Punto de Medida'!$B$8:$D$8)</f>
        <v>3530.1050597191806</v>
      </c>
      <c r="G401" s="56">
        <f>CMG!E394</f>
        <v>195.07906</v>
      </c>
      <c r="H401" s="20">
        <f t="shared" ca="1" si="32"/>
        <v>688649.5767512616</v>
      </c>
    </row>
    <row r="402" spans="1:8" x14ac:dyDescent="0.2">
      <c r="A402" s="45">
        <f t="shared" si="33"/>
        <v>44578</v>
      </c>
      <c r="B402" s="4">
        <f t="shared" si="34"/>
        <v>9</v>
      </c>
      <c r="C402" s="4">
        <f t="shared" si="30"/>
        <v>2022</v>
      </c>
      <c r="D402" s="4">
        <f t="shared" si="31"/>
        <v>1</v>
      </c>
      <c r="E402" s="46">
        <v>393</v>
      </c>
      <c r="F402" s="56">
        <f ca="1">Proforma!$C$4*SUM('Punto de Medida'!B402:D402)/SUM('Punto de Medida'!$B$8:$D$8)</f>
        <v>2434.5694788334463</v>
      </c>
      <c r="G402" s="56">
        <f>CMG!E395</f>
        <v>198.01313999999999</v>
      </c>
      <c r="H402" s="20">
        <f t="shared" ca="1" si="32"/>
        <v>482076.74705197423</v>
      </c>
    </row>
    <row r="403" spans="1:8" x14ac:dyDescent="0.2">
      <c r="A403" s="45">
        <f t="shared" si="33"/>
        <v>44578</v>
      </c>
      <c r="B403" s="4">
        <f t="shared" si="34"/>
        <v>10</v>
      </c>
      <c r="C403" s="4">
        <f t="shared" si="30"/>
        <v>2022</v>
      </c>
      <c r="D403" s="4">
        <f t="shared" si="31"/>
        <v>1</v>
      </c>
      <c r="E403" s="46">
        <v>394</v>
      </c>
      <c r="F403" s="56">
        <f ca="1">Proforma!$C$4*SUM('Punto de Medida'!B403:D403)/SUM('Punto de Medida'!$B$8:$D$8)</f>
        <v>1662.4595470925155</v>
      </c>
      <c r="G403" s="56">
        <f>CMG!E396</f>
        <v>186.72065000000001</v>
      </c>
      <c r="H403" s="20">
        <f t="shared" ca="1" si="32"/>
        <v>310415.5272318201</v>
      </c>
    </row>
    <row r="404" spans="1:8" x14ac:dyDescent="0.2">
      <c r="A404" s="45">
        <f t="shared" si="33"/>
        <v>44578</v>
      </c>
      <c r="B404" s="4">
        <f t="shared" si="34"/>
        <v>11</v>
      </c>
      <c r="C404" s="4">
        <f t="shared" si="30"/>
        <v>2022</v>
      </c>
      <c r="D404" s="4">
        <f t="shared" si="31"/>
        <v>1</v>
      </c>
      <c r="E404" s="46">
        <v>395</v>
      </c>
      <c r="F404" s="56">
        <f ca="1">Proforma!$C$4*SUM('Punto de Medida'!B404:D404)/SUM('Punto de Medida'!$B$8:$D$8)</f>
        <v>907.26842958897032</v>
      </c>
      <c r="G404" s="56">
        <f>CMG!E397</f>
        <v>198.02958000000001</v>
      </c>
      <c r="H404" s="20">
        <f t="shared" ca="1" si="32"/>
        <v>179665.98605876337</v>
      </c>
    </row>
    <row r="405" spans="1:8" x14ac:dyDescent="0.2">
      <c r="A405" s="45">
        <f t="shared" si="33"/>
        <v>44578</v>
      </c>
      <c r="B405" s="4">
        <f t="shared" si="34"/>
        <v>12</v>
      </c>
      <c r="C405" s="4">
        <f t="shared" si="30"/>
        <v>2022</v>
      </c>
      <c r="D405" s="4">
        <f t="shared" si="31"/>
        <v>1</v>
      </c>
      <c r="E405" s="46">
        <v>396</v>
      </c>
      <c r="F405" s="56">
        <f ca="1">Proforma!$C$4*SUM('Punto de Medida'!B405:D405)/SUM('Punto de Medida'!$B$8:$D$8)</f>
        <v>910.36393918529041</v>
      </c>
      <c r="G405" s="56">
        <f>CMG!E398</f>
        <v>198.02958000000001</v>
      </c>
      <c r="H405" s="20">
        <f t="shared" ca="1" si="32"/>
        <v>180278.9885240086</v>
      </c>
    </row>
    <row r="406" spans="1:8" x14ac:dyDescent="0.2">
      <c r="A406" s="45">
        <f t="shared" si="33"/>
        <v>44578</v>
      </c>
      <c r="B406" s="4">
        <f t="shared" si="34"/>
        <v>13</v>
      </c>
      <c r="C406" s="4">
        <f t="shared" si="30"/>
        <v>2022</v>
      </c>
      <c r="D406" s="4">
        <f t="shared" si="31"/>
        <v>1</v>
      </c>
      <c r="E406" s="46">
        <v>397</v>
      </c>
      <c r="F406" s="56">
        <f ca="1">Proforma!$C$4*SUM('Punto de Medida'!B406:D406)/SUM('Punto de Medida'!$B$8:$D$8)</f>
        <v>1944.0455598702467</v>
      </c>
      <c r="G406" s="56">
        <f>CMG!E399</f>
        <v>198.02958000000001</v>
      </c>
      <c r="H406" s="20">
        <f t="shared" ca="1" si="32"/>
        <v>384978.52572196984</v>
      </c>
    </row>
    <row r="407" spans="1:8" x14ac:dyDescent="0.2">
      <c r="A407" s="45">
        <f t="shared" si="33"/>
        <v>44578</v>
      </c>
      <c r="B407" s="4">
        <f t="shared" si="34"/>
        <v>14</v>
      </c>
      <c r="C407" s="4">
        <f t="shared" si="30"/>
        <v>2022</v>
      </c>
      <c r="D407" s="4">
        <f t="shared" si="31"/>
        <v>1</v>
      </c>
      <c r="E407" s="46">
        <v>398</v>
      </c>
      <c r="F407" s="56">
        <f ca="1">Proforma!$C$4*SUM('Punto de Medida'!B407:D407)/SUM('Punto de Medida'!$B$8:$D$8)</f>
        <v>2622.3731089432135</v>
      </c>
      <c r="G407" s="56">
        <f>CMG!E400</f>
        <v>198.02958000000001</v>
      </c>
      <c r="H407" s="20">
        <f t="shared" ca="1" si="32"/>
        <v>519307.44536731887</v>
      </c>
    </row>
    <row r="408" spans="1:8" x14ac:dyDescent="0.2">
      <c r="A408" s="45">
        <f t="shared" si="33"/>
        <v>44578</v>
      </c>
      <c r="B408" s="4">
        <f t="shared" si="34"/>
        <v>15</v>
      </c>
      <c r="C408" s="4">
        <f t="shared" si="30"/>
        <v>2022</v>
      </c>
      <c r="D408" s="4">
        <f t="shared" si="31"/>
        <v>1</v>
      </c>
      <c r="E408" s="46">
        <v>399</v>
      </c>
      <c r="F408" s="56">
        <f ca="1">Proforma!$C$4*SUM('Punto de Medida'!B408:D408)/SUM('Punto de Medida'!$B$8:$D$8)</f>
        <v>2617.2652599093331</v>
      </c>
      <c r="G408" s="56">
        <f>CMG!E401</f>
        <v>198.01313999999999</v>
      </c>
      <c r="H408" s="20">
        <f t="shared" ca="1" si="32"/>
        <v>518252.91232756316</v>
      </c>
    </row>
    <row r="409" spans="1:8" x14ac:dyDescent="0.2">
      <c r="A409" s="45">
        <f t="shared" si="33"/>
        <v>44578</v>
      </c>
      <c r="B409" s="4">
        <f t="shared" si="34"/>
        <v>16</v>
      </c>
      <c r="C409" s="4">
        <f t="shared" si="30"/>
        <v>2022</v>
      </c>
      <c r="D409" s="4">
        <f t="shared" si="31"/>
        <v>1</v>
      </c>
      <c r="E409" s="46">
        <v>400</v>
      </c>
      <c r="F409" s="56">
        <f ca="1">Proforma!$C$4*SUM('Punto de Medida'!B409:D409)/SUM('Punto de Medida'!$B$8:$D$8)</f>
        <v>2808.8499344060479</v>
      </c>
      <c r="G409" s="56">
        <f>CMG!E402</f>
        <v>198.01313999999999</v>
      </c>
      <c r="H409" s="20">
        <f t="shared" ca="1" si="32"/>
        <v>556189.19530053553</v>
      </c>
    </row>
    <row r="410" spans="1:8" x14ac:dyDescent="0.2">
      <c r="A410" s="45">
        <f t="shared" si="33"/>
        <v>44578</v>
      </c>
      <c r="B410" s="4">
        <f t="shared" si="34"/>
        <v>17</v>
      </c>
      <c r="C410" s="4">
        <f t="shared" si="30"/>
        <v>2022</v>
      </c>
      <c r="D410" s="4">
        <f t="shared" si="31"/>
        <v>1</v>
      </c>
      <c r="E410" s="46">
        <v>401</v>
      </c>
      <c r="F410" s="56">
        <f ca="1">Proforma!$C$4*SUM('Punto de Medida'!B410:D410)/SUM('Punto de Medida'!$B$8:$D$8)</f>
        <v>3113.7225720657516</v>
      </c>
      <c r="G410" s="56">
        <f>CMG!E403</f>
        <v>198.01313999999999</v>
      </c>
      <c r="H410" s="20">
        <f t="shared" ca="1" si="32"/>
        <v>616557.98358361574</v>
      </c>
    </row>
    <row r="411" spans="1:8" x14ac:dyDescent="0.2">
      <c r="A411" s="45">
        <f t="shared" si="33"/>
        <v>44578</v>
      </c>
      <c r="B411" s="4">
        <f t="shared" si="34"/>
        <v>18</v>
      </c>
      <c r="C411" s="4">
        <f t="shared" si="30"/>
        <v>2022</v>
      </c>
      <c r="D411" s="4">
        <f t="shared" si="31"/>
        <v>1</v>
      </c>
      <c r="E411" s="46">
        <v>402</v>
      </c>
      <c r="F411" s="56">
        <f ca="1">Proforma!$C$4*SUM('Punto de Medida'!B411:D411)/SUM('Punto de Medida'!$B$8:$D$8)</f>
        <v>2984.4194871126306</v>
      </c>
      <c r="G411" s="56">
        <f>CMG!E404</f>
        <v>198.01313999999999</v>
      </c>
      <c r="H411" s="20">
        <f t="shared" ca="1" si="32"/>
        <v>590954.27372036153</v>
      </c>
    </row>
    <row r="412" spans="1:8" x14ac:dyDescent="0.2">
      <c r="A412" s="45">
        <f t="shared" si="33"/>
        <v>44578</v>
      </c>
      <c r="B412" s="4">
        <f t="shared" si="34"/>
        <v>19</v>
      </c>
      <c r="C412" s="4">
        <f t="shared" si="30"/>
        <v>2022</v>
      </c>
      <c r="D412" s="4">
        <f t="shared" si="31"/>
        <v>1</v>
      </c>
      <c r="E412" s="46">
        <v>403</v>
      </c>
      <c r="F412" s="56">
        <f ca="1">Proforma!$C$4*SUM('Punto de Medida'!B412:D412)/SUM('Punto de Medida'!$B$8:$D$8)</f>
        <v>2914.040653533295</v>
      </c>
      <c r="G412" s="56">
        <f>CMG!E405</f>
        <v>196.30365</v>
      </c>
      <c r="H412" s="20">
        <f t="shared" ca="1" si="32"/>
        <v>572036.81653697125</v>
      </c>
    </row>
    <row r="413" spans="1:8" x14ac:dyDescent="0.2">
      <c r="A413" s="45">
        <f t="shared" si="33"/>
        <v>44578</v>
      </c>
      <c r="B413" s="4">
        <f t="shared" si="34"/>
        <v>20</v>
      </c>
      <c r="C413" s="4">
        <f t="shared" si="30"/>
        <v>2022</v>
      </c>
      <c r="D413" s="4">
        <f t="shared" si="31"/>
        <v>1</v>
      </c>
      <c r="E413" s="46">
        <v>404</v>
      </c>
      <c r="F413" s="56">
        <f ca="1">Proforma!$C$4*SUM('Punto de Medida'!B413:D413)/SUM('Punto de Medida'!$B$8:$D$8)</f>
        <v>4834.8525967872411</v>
      </c>
      <c r="G413" s="56">
        <f>CMG!E406</f>
        <v>196.30365</v>
      </c>
      <c r="H413" s="20">
        <f t="shared" ca="1" si="32"/>
        <v>949099.21196131373</v>
      </c>
    </row>
    <row r="414" spans="1:8" x14ac:dyDescent="0.2">
      <c r="A414" s="45">
        <f t="shared" si="33"/>
        <v>44578</v>
      </c>
      <c r="B414" s="4">
        <f t="shared" si="34"/>
        <v>21</v>
      </c>
      <c r="C414" s="4">
        <f t="shared" si="30"/>
        <v>2022</v>
      </c>
      <c r="D414" s="4">
        <f t="shared" si="31"/>
        <v>1</v>
      </c>
      <c r="E414" s="46">
        <v>405</v>
      </c>
      <c r="F414" s="56">
        <f ca="1">Proforma!$C$4*SUM('Punto de Medida'!B414:D414)/SUM('Punto de Medida'!$B$8:$D$8)</f>
        <v>6195.6428647483217</v>
      </c>
      <c r="G414" s="56">
        <f>CMG!E407</f>
        <v>196.30365</v>
      </c>
      <c r="H414" s="20">
        <f t="shared" ca="1" si="32"/>
        <v>1216227.3084465519</v>
      </c>
    </row>
    <row r="415" spans="1:8" x14ac:dyDescent="0.2">
      <c r="A415" s="45">
        <f t="shared" si="33"/>
        <v>44578</v>
      </c>
      <c r="B415" s="4">
        <f t="shared" si="34"/>
        <v>22</v>
      </c>
      <c r="C415" s="4">
        <f t="shared" si="30"/>
        <v>2022</v>
      </c>
      <c r="D415" s="4">
        <f t="shared" si="31"/>
        <v>1</v>
      </c>
      <c r="E415" s="46">
        <v>406</v>
      </c>
      <c r="F415" s="56">
        <f ca="1">Proforma!$C$4*SUM('Punto de Medida'!B415:D415)/SUM('Punto de Medida'!$B$8:$D$8)</f>
        <v>5854.5324279442584</v>
      </c>
      <c r="G415" s="56">
        <f>CMG!E408</f>
        <v>196.30365</v>
      </c>
      <c r="H415" s="20">
        <f t="shared" ca="1" si="32"/>
        <v>1149266.0846488199</v>
      </c>
    </row>
    <row r="416" spans="1:8" x14ac:dyDescent="0.2">
      <c r="A416" s="45">
        <f t="shared" si="33"/>
        <v>44578</v>
      </c>
      <c r="B416" s="4">
        <f t="shared" si="34"/>
        <v>23</v>
      </c>
      <c r="C416" s="4">
        <f t="shared" si="30"/>
        <v>2022</v>
      </c>
      <c r="D416" s="4">
        <f t="shared" si="31"/>
        <v>1</v>
      </c>
      <c r="E416" s="46">
        <v>407</v>
      </c>
      <c r="F416" s="56">
        <f ca="1">Proforma!$C$4*SUM('Punto de Medida'!B416:D416)/SUM('Punto de Medida'!$B$8:$D$8)</f>
        <v>6125.4140090855162</v>
      </c>
      <c r="G416" s="56">
        <f>CMG!E409</f>
        <v>196.30365</v>
      </c>
      <c r="H416" s="20">
        <f t="shared" ca="1" si="32"/>
        <v>1202441.12774462</v>
      </c>
    </row>
    <row r="417" spans="1:8" x14ac:dyDescent="0.2">
      <c r="A417" s="45">
        <f t="shared" si="33"/>
        <v>44578</v>
      </c>
      <c r="B417" s="4">
        <f t="shared" si="34"/>
        <v>24</v>
      </c>
      <c r="C417" s="4">
        <f t="shared" si="30"/>
        <v>2022</v>
      </c>
      <c r="D417" s="4">
        <f t="shared" si="31"/>
        <v>1</v>
      </c>
      <c r="E417" s="46">
        <v>408</v>
      </c>
      <c r="F417" s="56">
        <f ca="1">Proforma!$C$4*SUM('Punto de Medida'!B417:D417)/SUM('Punto de Medida'!$B$8:$D$8)</f>
        <v>6294.366230668471</v>
      </c>
      <c r="G417" s="56">
        <f>CMG!E410</f>
        <v>194.16678999999999</v>
      </c>
      <c r="H417" s="20">
        <f t="shared" ca="1" si="32"/>
        <v>1222156.8860932966</v>
      </c>
    </row>
    <row r="418" spans="1:8" x14ac:dyDescent="0.2">
      <c r="A418" s="45">
        <f t="shared" si="33"/>
        <v>44579</v>
      </c>
      <c r="B418" s="4">
        <f t="shared" si="34"/>
        <v>1</v>
      </c>
      <c r="C418" s="4">
        <f t="shared" si="30"/>
        <v>2022</v>
      </c>
      <c r="D418" s="4">
        <f t="shared" si="31"/>
        <v>1</v>
      </c>
      <c r="E418" s="46">
        <v>409</v>
      </c>
      <c r="F418" s="56">
        <f ca="1">Proforma!$C$4*SUM('Punto de Medida'!B418:D418)/SUM('Punto de Medida'!$B$8:$D$8)</f>
        <v>6478.494265582005</v>
      </c>
      <c r="G418" s="56">
        <f>CMG!E411</f>
        <v>148.62114</v>
      </c>
      <c r="H418" s="20">
        <f t="shared" ca="1" si="32"/>
        <v>962841.20323426032</v>
      </c>
    </row>
    <row r="419" spans="1:8" x14ac:dyDescent="0.2">
      <c r="A419" s="45">
        <f t="shared" si="33"/>
        <v>44579</v>
      </c>
      <c r="B419" s="4">
        <f t="shared" si="34"/>
        <v>2</v>
      </c>
      <c r="C419" s="4">
        <f t="shared" si="30"/>
        <v>2022</v>
      </c>
      <c r="D419" s="4">
        <f t="shared" si="31"/>
        <v>1</v>
      </c>
      <c r="E419" s="46">
        <v>410</v>
      </c>
      <c r="F419" s="56">
        <f ca="1">Proforma!$C$4*SUM('Punto de Medida'!B419:D419)/SUM('Punto de Medida'!$B$8:$D$8)</f>
        <v>6249.0980025736826</v>
      </c>
      <c r="G419" s="56">
        <f>CMG!E412</f>
        <v>192.15481</v>
      </c>
      <c r="H419" s="20">
        <f t="shared" ca="1" si="32"/>
        <v>1200794.2393559255</v>
      </c>
    </row>
    <row r="420" spans="1:8" x14ac:dyDescent="0.2">
      <c r="A420" s="45">
        <f t="shared" si="33"/>
        <v>44579</v>
      </c>
      <c r="B420" s="4">
        <f t="shared" si="34"/>
        <v>3</v>
      </c>
      <c r="C420" s="4">
        <f t="shared" si="30"/>
        <v>2022</v>
      </c>
      <c r="D420" s="4">
        <f t="shared" si="31"/>
        <v>1</v>
      </c>
      <c r="E420" s="46">
        <v>411</v>
      </c>
      <c r="F420" s="56">
        <f ca="1">Proforma!$C$4*SUM('Punto de Medida'!B420:D420)/SUM('Punto de Medida'!$B$8:$D$8)</f>
        <v>6843.5225680098147</v>
      </c>
      <c r="G420" s="56">
        <f>CMG!E413</f>
        <v>192.15481</v>
      </c>
      <c r="H420" s="20">
        <f t="shared" ca="1" si="32"/>
        <v>1315015.7787866381</v>
      </c>
    </row>
    <row r="421" spans="1:8" x14ac:dyDescent="0.2">
      <c r="A421" s="45">
        <f t="shared" si="33"/>
        <v>44579</v>
      </c>
      <c r="B421" s="4">
        <f t="shared" si="34"/>
        <v>4</v>
      </c>
      <c r="C421" s="4">
        <f t="shared" si="30"/>
        <v>2022</v>
      </c>
      <c r="D421" s="4">
        <f t="shared" si="31"/>
        <v>1</v>
      </c>
      <c r="E421" s="46">
        <v>412</v>
      </c>
      <c r="F421" s="56">
        <f ca="1">Proforma!$C$4*SUM('Punto de Medida'!B421:D421)/SUM('Punto de Medida'!$B$8:$D$8)</f>
        <v>7094.0437473616776</v>
      </c>
      <c r="G421" s="56">
        <f>CMG!E414</f>
        <v>192.15481</v>
      </c>
      <c r="H421" s="20">
        <f t="shared" ca="1" si="32"/>
        <v>1363154.6284059712</v>
      </c>
    </row>
    <row r="422" spans="1:8" x14ac:dyDescent="0.2">
      <c r="A422" s="45">
        <f t="shared" si="33"/>
        <v>44579</v>
      </c>
      <c r="B422" s="4">
        <f t="shared" si="34"/>
        <v>5</v>
      </c>
      <c r="C422" s="4">
        <f t="shared" si="30"/>
        <v>2022</v>
      </c>
      <c r="D422" s="4">
        <f t="shared" si="31"/>
        <v>1</v>
      </c>
      <c r="E422" s="46">
        <v>413</v>
      </c>
      <c r="F422" s="56">
        <f ca="1">Proforma!$C$4*SUM('Punto de Medida'!B422:D422)/SUM('Punto de Medida'!$B$8:$D$8)</f>
        <v>5712.1890453578662</v>
      </c>
      <c r="G422" s="56">
        <f>CMG!E415</f>
        <v>192.15481</v>
      </c>
      <c r="H422" s="20">
        <f t="shared" ca="1" si="32"/>
        <v>1097624.6006948221</v>
      </c>
    </row>
    <row r="423" spans="1:8" x14ac:dyDescent="0.2">
      <c r="A423" s="45">
        <f t="shared" si="33"/>
        <v>44579</v>
      </c>
      <c r="B423" s="4">
        <f t="shared" si="34"/>
        <v>6</v>
      </c>
      <c r="C423" s="4">
        <f t="shared" si="30"/>
        <v>2022</v>
      </c>
      <c r="D423" s="4">
        <f t="shared" si="31"/>
        <v>1</v>
      </c>
      <c r="E423" s="46">
        <v>414</v>
      </c>
      <c r="F423" s="56">
        <f ca="1">Proforma!$C$4*SUM('Punto de Medida'!B423:D423)/SUM('Punto de Medida'!$B$8:$D$8)</f>
        <v>3752.148422813867</v>
      </c>
      <c r="G423" s="56">
        <f>CMG!E416</f>
        <v>192.15481</v>
      </c>
      <c r="H423" s="20">
        <f t="shared" ca="1" si="32"/>
        <v>720993.36727759824</v>
      </c>
    </row>
    <row r="424" spans="1:8" x14ac:dyDescent="0.2">
      <c r="A424" s="45">
        <f t="shared" si="33"/>
        <v>44579</v>
      </c>
      <c r="B424" s="4">
        <f t="shared" si="34"/>
        <v>7</v>
      </c>
      <c r="C424" s="4">
        <f t="shared" si="30"/>
        <v>2022</v>
      </c>
      <c r="D424" s="4">
        <f t="shared" si="31"/>
        <v>1</v>
      </c>
      <c r="E424" s="46">
        <v>415</v>
      </c>
      <c r="F424" s="56">
        <f ca="1">Proforma!$C$4*SUM('Punto de Medida'!B424:D424)/SUM('Punto de Medida'!$B$8:$D$8)</f>
        <v>2069.9324397035612</v>
      </c>
      <c r="G424" s="56">
        <f>CMG!E417</f>
        <v>192.15481</v>
      </c>
      <c r="H424" s="20">
        <f t="shared" ca="1" si="32"/>
        <v>397747.47466407425</v>
      </c>
    </row>
    <row r="425" spans="1:8" x14ac:dyDescent="0.2">
      <c r="A425" s="45">
        <f t="shared" si="33"/>
        <v>44579</v>
      </c>
      <c r="B425" s="4">
        <f t="shared" si="34"/>
        <v>8</v>
      </c>
      <c r="C425" s="4">
        <f t="shared" si="30"/>
        <v>2022</v>
      </c>
      <c r="D425" s="4">
        <f t="shared" si="31"/>
        <v>1</v>
      </c>
      <c r="E425" s="46">
        <v>416</v>
      </c>
      <c r="F425" s="56">
        <f ca="1">Proforma!$C$4*SUM('Punto de Medida'!B425:D425)/SUM('Punto de Medida'!$B$8:$D$8)</f>
        <v>1527.2234464290582</v>
      </c>
      <c r="G425" s="56">
        <f>CMG!E418</f>
        <v>192.15481</v>
      </c>
      <c r="H425" s="20">
        <f t="shared" ca="1" si="32"/>
        <v>293463.33117612085</v>
      </c>
    </row>
    <row r="426" spans="1:8" x14ac:dyDescent="0.2">
      <c r="A426" s="45">
        <f t="shared" si="33"/>
        <v>44579</v>
      </c>
      <c r="B426" s="4">
        <f t="shared" si="34"/>
        <v>9</v>
      </c>
      <c r="C426" s="4">
        <f t="shared" si="30"/>
        <v>2022</v>
      </c>
      <c r="D426" s="4">
        <f t="shared" si="31"/>
        <v>1</v>
      </c>
      <c r="E426" s="46">
        <v>417</v>
      </c>
      <c r="F426" s="56">
        <f ca="1">Proforma!$C$4*SUM('Punto de Medida'!B426:D426)/SUM('Punto de Medida'!$B$8:$D$8)</f>
        <v>266.77338360584406</v>
      </c>
      <c r="G426" s="56">
        <f>CMG!E419</f>
        <v>194.97605999999999</v>
      </c>
      <c r="H426" s="20">
        <f t="shared" ca="1" si="32"/>
        <v>52014.423248336068</v>
      </c>
    </row>
    <row r="427" spans="1:8" x14ac:dyDescent="0.2">
      <c r="A427" s="45">
        <f t="shared" si="33"/>
        <v>44579</v>
      </c>
      <c r="B427" s="4">
        <f t="shared" si="34"/>
        <v>10</v>
      </c>
      <c r="C427" s="4">
        <f t="shared" si="30"/>
        <v>2022</v>
      </c>
      <c r="D427" s="4">
        <f t="shared" si="31"/>
        <v>1</v>
      </c>
      <c r="E427" s="46">
        <v>418</v>
      </c>
      <c r="F427" s="56">
        <f ca="1">Proforma!$C$4*SUM('Punto de Medida'!B427:D427)/SUM('Punto de Medida'!$B$8:$D$8)</f>
        <v>57.177972966410358</v>
      </c>
      <c r="G427" s="56">
        <f>CMG!E420</f>
        <v>194.98420999999999</v>
      </c>
      <c r="H427" s="20">
        <f t="shared" ca="1" si="32"/>
        <v>11148.801888256879</v>
      </c>
    </row>
    <row r="428" spans="1:8" x14ac:dyDescent="0.2">
      <c r="A428" s="45">
        <f t="shared" si="33"/>
        <v>44579</v>
      </c>
      <c r="B428" s="4">
        <f t="shared" si="34"/>
        <v>11</v>
      </c>
      <c r="C428" s="4">
        <f t="shared" si="30"/>
        <v>2022</v>
      </c>
      <c r="D428" s="4">
        <f t="shared" si="31"/>
        <v>1</v>
      </c>
      <c r="E428" s="46">
        <v>419</v>
      </c>
      <c r="F428" s="56">
        <f ca="1">Proforma!$C$4*SUM('Punto de Medida'!B428:D428)/SUM('Punto de Medida'!$B$8:$D$8)</f>
        <v>182.64546651180981</v>
      </c>
      <c r="G428" s="56">
        <f>CMG!E421</f>
        <v>194.98420999999999</v>
      </c>
      <c r="H428" s="20">
        <f t="shared" ca="1" si="32"/>
        <v>35612.981997886687</v>
      </c>
    </row>
    <row r="429" spans="1:8" x14ac:dyDescent="0.2">
      <c r="A429" s="45">
        <f t="shared" si="33"/>
        <v>44579</v>
      </c>
      <c r="B429" s="4">
        <f t="shared" si="34"/>
        <v>12</v>
      </c>
      <c r="C429" s="4">
        <f t="shared" si="30"/>
        <v>2022</v>
      </c>
      <c r="D429" s="4">
        <f t="shared" si="31"/>
        <v>1</v>
      </c>
      <c r="E429" s="46">
        <v>420</v>
      </c>
      <c r="F429" s="56">
        <f ca="1">Proforma!$C$4*SUM('Punto de Medida'!B429:D429)/SUM('Punto de Medida'!$B$8:$D$8)</f>
        <v>260.59383762588436</v>
      </c>
      <c r="G429" s="56">
        <f>CMG!E422</f>
        <v>194.98420999999999</v>
      </c>
      <c r="H429" s="20">
        <f t="shared" ca="1" si="32"/>
        <v>50811.683560351332</v>
      </c>
    </row>
    <row r="430" spans="1:8" x14ac:dyDescent="0.2">
      <c r="A430" s="45">
        <f t="shared" si="33"/>
        <v>44579</v>
      </c>
      <c r="B430" s="4">
        <f t="shared" si="34"/>
        <v>13</v>
      </c>
      <c r="C430" s="4">
        <f t="shared" si="30"/>
        <v>2022</v>
      </c>
      <c r="D430" s="4">
        <f t="shared" si="31"/>
        <v>1</v>
      </c>
      <c r="E430" s="46">
        <v>421</v>
      </c>
      <c r="F430" s="56">
        <f ca="1">Proforma!$C$4*SUM('Punto de Medida'!B430:D430)/SUM('Punto de Medida'!$B$8:$D$8)</f>
        <v>1170.7554061997093</v>
      </c>
      <c r="G430" s="56">
        <f>CMG!E423</f>
        <v>194.98420999999999</v>
      </c>
      <c r="H430" s="20">
        <f t="shared" ca="1" si="32"/>
        <v>228278.81798107942</v>
      </c>
    </row>
    <row r="431" spans="1:8" x14ac:dyDescent="0.2">
      <c r="A431" s="45">
        <f t="shared" si="33"/>
        <v>44579</v>
      </c>
      <c r="B431" s="4">
        <f t="shared" si="34"/>
        <v>14</v>
      </c>
      <c r="C431" s="4">
        <f t="shared" si="30"/>
        <v>2022</v>
      </c>
      <c r="D431" s="4">
        <f t="shared" si="31"/>
        <v>1</v>
      </c>
      <c r="E431" s="46">
        <v>422</v>
      </c>
      <c r="F431" s="56">
        <f ca="1">Proforma!$C$4*SUM('Punto de Medida'!B431:D431)/SUM('Punto de Medida'!$B$8:$D$8)</f>
        <v>1654.0705203234872</v>
      </c>
      <c r="G431" s="56">
        <f>CMG!E424</f>
        <v>194.98420999999999</v>
      </c>
      <c r="H431" s="20">
        <f t="shared" ca="1" si="32"/>
        <v>322517.63368956407</v>
      </c>
    </row>
    <row r="432" spans="1:8" x14ac:dyDescent="0.2">
      <c r="A432" s="45">
        <f t="shared" si="33"/>
        <v>44579</v>
      </c>
      <c r="B432" s="4">
        <f t="shared" si="34"/>
        <v>15</v>
      </c>
      <c r="C432" s="4">
        <f t="shared" si="30"/>
        <v>2022</v>
      </c>
      <c r="D432" s="4">
        <f t="shared" si="31"/>
        <v>1</v>
      </c>
      <c r="E432" s="46">
        <v>423</v>
      </c>
      <c r="F432" s="56">
        <f ca="1">Proforma!$C$4*SUM('Punto de Medida'!B432:D432)/SUM('Punto de Medida'!$B$8:$D$8)</f>
        <v>2722.366118703927</v>
      </c>
      <c r="G432" s="56">
        <f>CMG!E425</f>
        <v>194.98420999999999</v>
      </c>
      <c r="H432" s="20">
        <f t="shared" ca="1" si="32"/>
        <v>530818.40698625136</v>
      </c>
    </row>
    <row r="433" spans="1:8" x14ac:dyDescent="0.2">
      <c r="A433" s="45">
        <f t="shared" si="33"/>
        <v>44579</v>
      </c>
      <c r="B433" s="4">
        <f t="shared" si="34"/>
        <v>16</v>
      </c>
      <c r="C433" s="4">
        <f t="shared" si="30"/>
        <v>2022</v>
      </c>
      <c r="D433" s="4">
        <f t="shared" si="31"/>
        <v>1</v>
      </c>
      <c r="E433" s="46">
        <v>424</v>
      </c>
      <c r="F433" s="56">
        <f ca="1">Proforma!$C$4*SUM('Punto de Medida'!B433:D433)/SUM('Punto de Medida'!$B$8:$D$8)</f>
        <v>3447.3309034369468</v>
      </c>
      <c r="G433" s="56">
        <f>CMG!E426</f>
        <v>194.98420999999999</v>
      </c>
      <c r="H433" s="20">
        <f t="shared" ca="1" si="32"/>
        <v>672175.09281523933</v>
      </c>
    </row>
    <row r="434" spans="1:8" x14ac:dyDescent="0.2">
      <c r="A434" s="45">
        <f t="shared" si="33"/>
        <v>44579</v>
      </c>
      <c r="B434" s="4">
        <f t="shared" si="34"/>
        <v>17</v>
      </c>
      <c r="C434" s="4">
        <f t="shared" si="30"/>
        <v>2022</v>
      </c>
      <c r="D434" s="4">
        <f t="shared" si="31"/>
        <v>1</v>
      </c>
      <c r="E434" s="46">
        <v>425</v>
      </c>
      <c r="F434" s="56">
        <f ca="1">Proforma!$C$4*SUM('Punto de Medida'!B434:D434)/SUM('Punto de Medida'!$B$8:$D$8)</f>
        <v>3027.8590646996413</v>
      </c>
      <c r="G434" s="56">
        <f>CMG!E427</f>
        <v>194.98420999999999</v>
      </c>
      <c r="H434" s="20">
        <f t="shared" ca="1" si="32"/>
        <v>590384.70772179845</v>
      </c>
    </row>
    <row r="435" spans="1:8" x14ac:dyDescent="0.2">
      <c r="A435" s="45">
        <f t="shared" si="33"/>
        <v>44579</v>
      </c>
      <c r="B435" s="4">
        <f t="shared" si="34"/>
        <v>18</v>
      </c>
      <c r="C435" s="4">
        <f t="shared" si="30"/>
        <v>2022</v>
      </c>
      <c r="D435" s="4">
        <f t="shared" si="31"/>
        <v>1</v>
      </c>
      <c r="E435" s="46">
        <v>426</v>
      </c>
      <c r="F435" s="56">
        <f ca="1">Proforma!$C$4*SUM('Punto de Medida'!B435:D435)/SUM('Punto de Medida'!$B$8:$D$8)</f>
        <v>4973.4118512938676</v>
      </c>
      <c r="G435" s="56">
        <f>CMG!E428</f>
        <v>194.97605999999999</v>
      </c>
      <c r="H435" s="20">
        <f t="shared" ca="1" si="32"/>
        <v>969696.24752258416</v>
      </c>
    </row>
    <row r="436" spans="1:8" x14ac:dyDescent="0.2">
      <c r="A436" s="45">
        <f t="shared" si="33"/>
        <v>44579</v>
      </c>
      <c r="B436" s="4">
        <f t="shared" si="34"/>
        <v>19</v>
      </c>
      <c r="C436" s="4">
        <f t="shared" si="30"/>
        <v>2022</v>
      </c>
      <c r="D436" s="4">
        <f t="shared" si="31"/>
        <v>1</v>
      </c>
      <c r="E436" s="46">
        <v>427</v>
      </c>
      <c r="F436" s="56">
        <f ca="1">Proforma!$C$4*SUM('Punto de Medida'!B436:D436)/SUM('Punto de Medida'!$B$8:$D$8)</f>
        <v>5739.3598070110775</v>
      </c>
      <c r="G436" s="56">
        <f>CMG!E429</f>
        <v>193.70405</v>
      </c>
      <c r="H436" s="20">
        <f t="shared" ca="1" si="32"/>
        <v>1111737.239025264</v>
      </c>
    </row>
    <row r="437" spans="1:8" x14ac:dyDescent="0.2">
      <c r="A437" s="45">
        <f t="shared" si="33"/>
        <v>44579</v>
      </c>
      <c r="B437" s="4">
        <f t="shared" si="34"/>
        <v>20</v>
      </c>
      <c r="C437" s="4">
        <f t="shared" si="30"/>
        <v>2022</v>
      </c>
      <c r="D437" s="4">
        <f t="shared" si="31"/>
        <v>1</v>
      </c>
      <c r="E437" s="46">
        <v>428</v>
      </c>
      <c r="F437" s="56">
        <f ca="1">Proforma!$C$4*SUM('Punto de Medida'!B437:D437)/SUM('Punto de Medida'!$B$8:$D$8)</f>
        <v>6382.4991882251752</v>
      </c>
      <c r="G437" s="56">
        <f>CMG!E430</f>
        <v>193.70405</v>
      </c>
      <c r="H437" s="20">
        <f t="shared" ca="1" si="32"/>
        <v>1236315.9418809288</v>
      </c>
    </row>
    <row r="438" spans="1:8" x14ac:dyDescent="0.2">
      <c r="A438" s="45">
        <f t="shared" si="33"/>
        <v>44579</v>
      </c>
      <c r="B438" s="4">
        <f t="shared" si="34"/>
        <v>21</v>
      </c>
      <c r="C438" s="4">
        <f t="shared" si="30"/>
        <v>2022</v>
      </c>
      <c r="D438" s="4">
        <f t="shared" si="31"/>
        <v>1</v>
      </c>
      <c r="E438" s="46">
        <v>429</v>
      </c>
      <c r="F438" s="56">
        <f ca="1">Proforma!$C$4*SUM('Punto de Medida'!B438:D438)/SUM('Punto de Medida'!$B$8:$D$8)</f>
        <v>6190.3617928324766</v>
      </c>
      <c r="G438" s="56">
        <f>CMG!E431</f>
        <v>193.70405</v>
      </c>
      <c r="H438" s="20">
        <f t="shared" ca="1" si="32"/>
        <v>1199098.1502369116</v>
      </c>
    </row>
    <row r="439" spans="1:8" x14ac:dyDescent="0.2">
      <c r="A439" s="45">
        <f t="shared" si="33"/>
        <v>44579</v>
      </c>
      <c r="B439" s="4">
        <f t="shared" si="34"/>
        <v>22</v>
      </c>
      <c r="C439" s="4">
        <f t="shared" si="30"/>
        <v>2022</v>
      </c>
      <c r="D439" s="4">
        <f t="shared" si="31"/>
        <v>1</v>
      </c>
      <c r="E439" s="46">
        <v>430</v>
      </c>
      <c r="F439" s="56">
        <f ca="1">Proforma!$C$4*SUM('Punto de Medida'!B439:D439)/SUM('Punto de Medida'!$B$8:$D$8)</f>
        <v>6316.4489236713707</v>
      </c>
      <c r="G439" s="56">
        <f>CMG!E432</f>
        <v>193.70405</v>
      </c>
      <c r="H439" s="20">
        <f t="shared" ca="1" si="32"/>
        <v>1223521.7381332854</v>
      </c>
    </row>
    <row r="440" spans="1:8" x14ac:dyDescent="0.2">
      <c r="A440" s="45">
        <f t="shared" si="33"/>
        <v>44579</v>
      </c>
      <c r="B440" s="4">
        <f t="shared" si="34"/>
        <v>23</v>
      </c>
      <c r="C440" s="4">
        <f t="shared" si="30"/>
        <v>2022</v>
      </c>
      <c r="D440" s="4">
        <f t="shared" si="31"/>
        <v>1</v>
      </c>
      <c r="E440" s="46">
        <v>431</v>
      </c>
      <c r="F440" s="56">
        <f ca="1">Proforma!$C$4*SUM('Punto de Medida'!B440:D440)/SUM('Punto de Medida'!$B$8:$D$8)</f>
        <v>5865.9737690818592</v>
      </c>
      <c r="G440" s="56">
        <f>CMG!E433</f>
        <v>193.70405</v>
      </c>
      <c r="H440" s="20">
        <f t="shared" ca="1" si="32"/>
        <v>1136262.8762649209</v>
      </c>
    </row>
    <row r="441" spans="1:8" x14ac:dyDescent="0.2">
      <c r="A441" s="45">
        <f t="shared" si="33"/>
        <v>44579</v>
      </c>
      <c r="B441" s="4">
        <f t="shared" si="34"/>
        <v>24</v>
      </c>
      <c r="C441" s="4">
        <f t="shared" si="30"/>
        <v>2022</v>
      </c>
      <c r="D441" s="4">
        <f t="shared" si="31"/>
        <v>1</v>
      </c>
      <c r="E441" s="46">
        <v>432</v>
      </c>
      <c r="F441" s="56">
        <f ca="1">Proforma!$C$4*SUM('Punto de Medida'!B441:D441)/SUM('Punto de Medida'!$B$8:$D$8)</f>
        <v>5696.9344559179008</v>
      </c>
      <c r="G441" s="56">
        <f>CMG!E434</f>
        <v>191.60849999999999</v>
      </c>
      <c r="H441" s="20">
        <f t="shared" ca="1" si="32"/>
        <v>1091581.0656967449</v>
      </c>
    </row>
    <row r="442" spans="1:8" x14ac:dyDescent="0.2">
      <c r="A442" s="45">
        <f t="shared" si="33"/>
        <v>44580</v>
      </c>
      <c r="B442" s="4">
        <f t="shared" si="34"/>
        <v>1</v>
      </c>
      <c r="C442" s="4">
        <f t="shared" si="30"/>
        <v>2022</v>
      </c>
      <c r="D442" s="4">
        <f t="shared" si="31"/>
        <v>1</v>
      </c>
      <c r="E442" s="46">
        <v>433</v>
      </c>
      <c r="F442" s="56">
        <f ca="1">Proforma!$C$4*SUM('Punto de Medida'!B442:D442)/SUM('Punto de Medida'!$B$8:$D$8)</f>
        <v>4962.1560806327043</v>
      </c>
      <c r="G442" s="56">
        <f>CMG!E435</f>
        <v>193.49057999999999</v>
      </c>
      <c r="H442" s="20">
        <f t="shared" ca="1" si="32"/>
        <v>960130.45809214865</v>
      </c>
    </row>
    <row r="443" spans="1:8" x14ac:dyDescent="0.2">
      <c r="A443" s="45">
        <f t="shared" si="33"/>
        <v>44580</v>
      </c>
      <c r="B443" s="4">
        <f t="shared" si="34"/>
        <v>2</v>
      </c>
      <c r="C443" s="4">
        <f t="shared" si="30"/>
        <v>2022</v>
      </c>
      <c r="D443" s="4">
        <f t="shared" si="31"/>
        <v>1</v>
      </c>
      <c r="E443" s="46">
        <v>434</v>
      </c>
      <c r="F443" s="56">
        <f ca="1">Proforma!$C$4*SUM('Punto de Medida'!B443:D443)/SUM('Punto de Medida'!$B$8:$D$8)</f>
        <v>5128.2622246526644</v>
      </c>
      <c r="G443" s="56">
        <f>CMG!E436</f>
        <v>148.23125999999999</v>
      </c>
      <c r="H443" s="20">
        <f t="shared" ca="1" si="32"/>
        <v>760168.77117066749</v>
      </c>
    </row>
    <row r="444" spans="1:8" x14ac:dyDescent="0.2">
      <c r="A444" s="45">
        <f t="shared" si="33"/>
        <v>44580</v>
      </c>
      <c r="B444" s="4">
        <f t="shared" si="34"/>
        <v>3</v>
      </c>
      <c r="C444" s="4">
        <f t="shared" si="30"/>
        <v>2022</v>
      </c>
      <c r="D444" s="4">
        <f t="shared" si="31"/>
        <v>1</v>
      </c>
      <c r="E444" s="46">
        <v>435</v>
      </c>
      <c r="F444" s="56">
        <f ca="1">Proforma!$C$4*SUM('Punto de Medida'!B444:D444)/SUM('Punto de Medida'!$B$8:$D$8)</f>
        <v>4187.1406553856277</v>
      </c>
      <c r="G444" s="56">
        <f>CMG!E437</f>
        <v>193.49057999999999</v>
      </c>
      <c r="H444" s="20">
        <f t="shared" ca="1" si="32"/>
        <v>810172.27395214525</v>
      </c>
    </row>
    <row r="445" spans="1:8" x14ac:dyDescent="0.2">
      <c r="A445" s="45">
        <f t="shared" si="33"/>
        <v>44580</v>
      </c>
      <c r="B445" s="4">
        <f t="shared" si="34"/>
        <v>4</v>
      </c>
      <c r="C445" s="4">
        <f t="shared" si="30"/>
        <v>2022</v>
      </c>
      <c r="D445" s="4">
        <f t="shared" si="31"/>
        <v>1</v>
      </c>
      <c r="E445" s="46">
        <v>436</v>
      </c>
      <c r="F445" s="56">
        <f ca="1">Proforma!$C$4*SUM('Punto de Medida'!B445:D445)/SUM('Punto de Medida'!$B$8:$D$8)</f>
        <v>4130.1880451959341</v>
      </c>
      <c r="G445" s="56">
        <f>CMG!E438</f>
        <v>193.49057999999999</v>
      </c>
      <c r="H445" s="20">
        <f t="shared" ca="1" si="32"/>
        <v>799152.48037402751</v>
      </c>
    </row>
    <row r="446" spans="1:8" x14ac:dyDescent="0.2">
      <c r="A446" s="45">
        <f t="shared" si="33"/>
        <v>44580</v>
      </c>
      <c r="B446" s="4">
        <f t="shared" si="34"/>
        <v>5</v>
      </c>
      <c r="C446" s="4">
        <f t="shared" si="30"/>
        <v>2022</v>
      </c>
      <c r="D446" s="4">
        <f t="shared" si="31"/>
        <v>1</v>
      </c>
      <c r="E446" s="46">
        <v>437</v>
      </c>
      <c r="F446" s="56">
        <f ca="1">Proforma!$C$4*SUM('Punto de Medida'!B446:D446)/SUM('Punto de Medida'!$B$8:$D$8)</f>
        <v>1120.8335613683207</v>
      </c>
      <c r="G446" s="56">
        <f>CMG!E439</f>
        <v>193.49057999999999</v>
      </c>
      <c r="H446" s="20">
        <f t="shared" ca="1" si="32"/>
        <v>216870.73587262197</v>
      </c>
    </row>
    <row r="447" spans="1:8" x14ac:dyDescent="0.2">
      <c r="A447" s="45">
        <f t="shared" si="33"/>
        <v>44580</v>
      </c>
      <c r="B447" s="4">
        <f t="shared" si="34"/>
        <v>6</v>
      </c>
      <c r="C447" s="4">
        <f t="shared" si="30"/>
        <v>2022</v>
      </c>
      <c r="D447" s="4">
        <f t="shared" si="31"/>
        <v>1</v>
      </c>
      <c r="E447" s="46">
        <v>438</v>
      </c>
      <c r="F447" s="56">
        <f ca="1">Proforma!$C$4*SUM('Punto de Medida'!B447:D447)/SUM('Punto de Medida'!$B$8:$D$8)</f>
        <v>1341.2508174222544</v>
      </c>
      <c r="G447" s="56">
        <f>CMG!E440</f>
        <v>193.49057999999999</v>
      </c>
      <c r="H447" s="20">
        <f t="shared" ca="1" si="32"/>
        <v>259519.3985885061</v>
      </c>
    </row>
    <row r="448" spans="1:8" x14ac:dyDescent="0.2">
      <c r="A448" s="45">
        <f t="shared" si="33"/>
        <v>44580</v>
      </c>
      <c r="B448" s="4">
        <f t="shared" si="34"/>
        <v>7</v>
      </c>
      <c r="C448" s="4">
        <f t="shared" si="30"/>
        <v>2022</v>
      </c>
      <c r="D448" s="4">
        <f t="shared" si="31"/>
        <v>1</v>
      </c>
      <c r="E448" s="46">
        <v>439</v>
      </c>
      <c r="F448" s="56">
        <f ca="1">Proforma!$C$4*SUM('Punto de Medida'!B448:D448)/SUM('Punto de Medida'!$B$8:$D$8)</f>
        <v>1676.6581265934458</v>
      </c>
      <c r="G448" s="56">
        <f>CMG!E441</f>
        <v>193.49057999999999</v>
      </c>
      <c r="H448" s="20">
        <f t="shared" ca="1" si="32"/>
        <v>324417.55337627925</v>
      </c>
    </row>
    <row r="449" spans="1:8" x14ac:dyDescent="0.2">
      <c r="A449" s="45">
        <f t="shared" si="33"/>
        <v>44580</v>
      </c>
      <c r="B449" s="4">
        <f t="shared" si="34"/>
        <v>8</v>
      </c>
      <c r="C449" s="4">
        <f t="shared" si="30"/>
        <v>2022</v>
      </c>
      <c r="D449" s="4">
        <f t="shared" si="31"/>
        <v>1</v>
      </c>
      <c r="E449" s="46">
        <v>440</v>
      </c>
      <c r="F449" s="56">
        <f ca="1">Proforma!$C$4*SUM('Punto de Medida'!B449:D449)/SUM('Punto de Medida'!$B$8:$D$8)</f>
        <v>827.10479013017505</v>
      </c>
      <c r="G449" s="56">
        <f>CMG!E442</f>
        <v>193.49057999999999</v>
      </c>
      <c r="H449" s="20">
        <f t="shared" ca="1" si="32"/>
        <v>160036.98556306583</v>
      </c>
    </row>
    <row r="450" spans="1:8" x14ac:dyDescent="0.2">
      <c r="A450" s="45">
        <f t="shared" si="33"/>
        <v>44580</v>
      </c>
      <c r="B450" s="4">
        <f t="shared" si="34"/>
        <v>9</v>
      </c>
      <c r="C450" s="4">
        <f t="shared" si="30"/>
        <v>2022</v>
      </c>
      <c r="D450" s="4">
        <f t="shared" si="31"/>
        <v>1</v>
      </c>
      <c r="E450" s="46">
        <v>441</v>
      </c>
      <c r="F450" s="56">
        <f ca="1">Proforma!$C$4*SUM('Punto de Medida'!B450:D450)/SUM('Punto de Medida'!$B$8:$D$8)</f>
        <v>209.85344804024066</v>
      </c>
      <c r="G450" s="56">
        <f>CMG!E443</f>
        <v>196.67993999999999</v>
      </c>
      <c r="H450" s="20">
        <f t="shared" ca="1" si="32"/>
        <v>41273.963569347652</v>
      </c>
    </row>
    <row r="451" spans="1:8" x14ac:dyDescent="0.2">
      <c r="A451" s="45">
        <f t="shared" si="33"/>
        <v>44580</v>
      </c>
      <c r="B451" s="4">
        <f t="shared" si="34"/>
        <v>10</v>
      </c>
      <c r="C451" s="4">
        <f t="shared" si="30"/>
        <v>2022</v>
      </c>
      <c r="D451" s="4">
        <f t="shared" si="31"/>
        <v>1</v>
      </c>
      <c r="E451" s="46">
        <v>442</v>
      </c>
      <c r="F451" s="56">
        <f ca="1">Proforma!$C$4*SUM('Punto de Medida'!B451:D451)/SUM('Punto de Medida'!$B$8:$D$8)</f>
        <v>540.09559034425786</v>
      </c>
      <c r="G451" s="56">
        <f>CMG!E444</f>
        <v>196.67993999999999</v>
      </c>
      <c r="H451" s="20">
        <f t="shared" ca="1" si="32"/>
        <v>106225.96830317321</v>
      </c>
    </row>
    <row r="452" spans="1:8" x14ac:dyDescent="0.2">
      <c r="A452" s="45">
        <f t="shared" si="33"/>
        <v>44580</v>
      </c>
      <c r="B452" s="4">
        <f t="shared" si="34"/>
        <v>11</v>
      </c>
      <c r="C452" s="4">
        <f t="shared" si="30"/>
        <v>2022</v>
      </c>
      <c r="D452" s="4">
        <f t="shared" si="31"/>
        <v>1</v>
      </c>
      <c r="E452" s="46">
        <v>443</v>
      </c>
      <c r="F452" s="56">
        <f ca="1">Proforma!$C$4*SUM('Punto de Medida'!B452:D452)/SUM('Punto de Medida'!$B$8:$D$8)</f>
        <v>548.44915627738737</v>
      </c>
      <c r="G452" s="56">
        <f>CMG!E445</f>
        <v>196.67993999999999</v>
      </c>
      <c r="H452" s="20">
        <f t="shared" ca="1" si="32"/>
        <v>107868.94714968717</v>
      </c>
    </row>
    <row r="453" spans="1:8" x14ac:dyDescent="0.2">
      <c r="A453" s="45">
        <f t="shared" si="33"/>
        <v>44580</v>
      </c>
      <c r="B453" s="4">
        <f t="shared" si="34"/>
        <v>12</v>
      </c>
      <c r="C453" s="4">
        <f t="shared" si="30"/>
        <v>2022</v>
      </c>
      <c r="D453" s="4">
        <f t="shared" si="31"/>
        <v>1</v>
      </c>
      <c r="E453" s="46">
        <v>444</v>
      </c>
      <c r="F453" s="56">
        <f ca="1">Proforma!$C$4*SUM('Punto de Medida'!B453:D453)/SUM('Punto de Medida'!$B$8:$D$8)</f>
        <v>445.19256819104606</v>
      </c>
      <c r="G453" s="56">
        <f>CMG!E446</f>
        <v>196.68816000000001</v>
      </c>
      <c r="H453" s="20">
        <f t="shared" ca="1" si="32"/>
        <v>87564.107083171388</v>
      </c>
    </row>
    <row r="454" spans="1:8" x14ac:dyDescent="0.2">
      <c r="A454" s="45">
        <f t="shared" si="33"/>
        <v>44580</v>
      </c>
      <c r="B454" s="4">
        <f t="shared" si="34"/>
        <v>13</v>
      </c>
      <c r="C454" s="4">
        <f t="shared" si="30"/>
        <v>2022</v>
      </c>
      <c r="D454" s="4">
        <f t="shared" si="31"/>
        <v>1</v>
      </c>
      <c r="E454" s="46">
        <v>445</v>
      </c>
      <c r="F454" s="56">
        <f ca="1">Proforma!$C$4*SUM('Punto de Medida'!B454:D454)/SUM('Punto de Medida'!$B$8:$D$8)</f>
        <v>412.55106776359241</v>
      </c>
      <c r="G454" s="56">
        <f>CMG!E447</f>
        <v>196.68816000000001</v>
      </c>
      <c r="H454" s="20">
        <f t="shared" ca="1" si="32"/>
        <v>81143.910424456306</v>
      </c>
    </row>
    <row r="455" spans="1:8" x14ac:dyDescent="0.2">
      <c r="A455" s="45">
        <f t="shared" si="33"/>
        <v>44580</v>
      </c>
      <c r="B455" s="4">
        <f t="shared" si="34"/>
        <v>14</v>
      </c>
      <c r="C455" s="4">
        <f t="shared" si="30"/>
        <v>2022</v>
      </c>
      <c r="D455" s="4">
        <f t="shared" si="31"/>
        <v>1</v>
      </c>
      <c r="E455" s="46">
        <v>446</v>
      </c>
      <c r="F455" s="56">
        <f ca="1">Proforma!$C$4*SUM('Punto de Medida'!B455:D455)/SUM('Punto de Medida'!$B$8:$D$8)</f>
        <v>1280.4614296218015</v>
      </c>
      <c r="G455" s="56">
        <f>CMG!E448</f>
        <v>196.68816000000001</v>
      </c>
      <c r="H455" s="20">
        <f t="shared" ca="1" si="32"/>
        <v>251851.60254328165</v>
      </c>
    </row>
    <row r="456" spans="1:8" x14ac:dyDescent="0.2">
      <c r="A456" s="45">
        <f t="shared" si="33"/>
        <v>44580</v>
      </c>
      <c r="B456" s="4">
        <f t="shared" si="34"/>
        <v>15</v>
      </c>
      <c r="C456" s="4">
        <f t="shared" si="30"/>
        <v>2022</v>
      </c>
      <c r="D456" s="4">
        <f t="shared" si="31"/>
        <v>1</v>
      </c>
      <c r="E456" s="46">
        <v>447</v>
      </c>
      <c r="F456" s="56">
        <f ca="1">Proforma!$C$4*SUM('Punto de Medida'!B456:D456)/SUM('Punto de Medida'!$B$8:$D$8)</f>
        <v>1449.4818572495806</v>
      </c>
      <c r="G456" s="56">
        <f>CMG!E449</f>
        <v>196.68816000000001</v>
      </c>
      <c r="H456" s="20">
        <f t="shared" ca="1" si="32"/>
        <v>285095.91945580265</v>
      </c>
    </row>
    <row r="457" spans="1:8" x14ac:dyDescent="0.2">
      <c r="A457" s="45">
        <f t="shared" si="33"/>
        <v>44580</v>
      </c>
      <c r="B457" s="4">
        <f t="shared" si="34"/>
        <v>16</v>
      </c>
      <c r="C457" s="4">
        <f t="shared" si="30"/>
        <v>2022</v>
      </c>
      <c r="D457" s="4">
        <f t="shared" si="31"/>
        <v>1</v>
      </c>
      <c r="E457" s="46">
        <v>448</v>
      </c>
      <c r="F457" s="56">
        <f ca="1">Proforma!$C$4*SUM('Punto de Medida'!B457:D457)/SUM('Punto de Medida'!$B$8:$D$8)</f>
        <v>1484.2617538137522</v>
      </c>
      <c r="G457" s="56">
        <f>CMG!E450</f>
        <v>196.68816000000001</v>
      </c>
      <c r="H457" s="20">
        <f t="shared" ca="1" si="32"/>
        <v>291936.71331599989</v>
      </c>
    </row>
    <row r="458" spans="1:8" x14ac:dyDescent="0.2">
      <c r="A458" s="45">
        <f t="shared" si="33"/>
        <v>44580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1</v>
      </c>
      <c r="E458" s="46">
        <v>449</v>
      </c>
      <c r="F458" s="56">
        <f ca="1">Proforma!$C$4*SUM('Punto de Medida'!B458:D458)/SUM('Punto de Medida'!$B$8:$D$8)</f>
        <v>1309.0567353367701</v>
      </c>
      <c r="G458" s="56">
        <f>CMG!E451</f>
        <v>196.68816000000001</v>
      </c>
      <c r="H458" s="20">
        <f t="shared" ca="1" si="32"/>
        <v>257475.96060899631</v>
      </c>
    </row>
    <row r="459" spans="1:8" x14ac:dyDescent="0.2">
      <c r="A459" s="45">
        <f t="shared" si="33"/>
        <v>44580</v>
      </c>
      <c r="B459" s="4">
        <f t="shared" si="34"/>
        <v>18</v>
      </c>
      <c r="C459" s="4">
        <f t="shared" si="35"/>
        <v>2022</v>
      </c>
      <c r="D459" s="4">
        <f t="shared" si="36"/>
        <v>1</v>
      </c>
      <c r="E459" s="46">
        <v>450</v>
      </c>
      <c r="F459" s="56">
        <f ca="1">Proforma!$C$4*SUM('Punto de Medida'!B459:D459)/SUM('Punto de Medida'!$B$8:$D$8)</f>
        <v>1096.7697571353233</v>
      </c>
      <c r="G459" s="56">
        <f>CMG!E452</f>
        <v>196.68816000000001</v>
      </c>
      <c r="H459" s="20">
        <f t="shared" ref="H459:H522" ca="1" si="37">F459*G459</f>
        <v>215721.62547459363</v>
      </c>
    </row>
    <row r="460" spans="1:8" x14ac:dyDescent="0.2">
      <c r="A460" s="45">
        <f t="shared" ref="A460:A523" si="38">IF(B459=24,A459+1,A459)</f>
        <v>44580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1</v>
      </c>
      <c r="E460" s="46">
        <v>451</v>
      </c>
      <c r="F460" s="56">
        <f ca="1">Proforma!$C$4*SUM('Punto de Medida'!B460:D460)/SUM('Punto de Medida'!$B$8:$D$8)</f>
        <v>1208.2785655304665</v>
      </c>
      <c r="G460" s="56">
        <f>CMG!E453</f>
        <v>195.37296000000001</v>
      </c>
      <c r="H460" s="20">
        <f t="shared" ca="1" si="37"/>
        <v>236064.95985224121</v>
      </c>
    </row>
    <row r="461" spans="1:8" x14ac:dyDescent="0.2">
      <c r="A461" s="45">
        <f t="shared" si="38"/>
        <v>44580</v>
      </c>
      <c r="B461" s="4">
        <f t="shared" si="39"/>
        <v>20</v>
      </c>
      <c r="C461" s="4">
        <f t="shared" si="35"/>
        <v>2022</v>
      </c>
      <c r="D461" s="4">
        <f t="shared" si="36"/>
        <v>1</v>
      </c>
      <c r="E461" s="46">
        <v>452</v>
      </c>
      <c r="F461" s="56">
        <f ca="1">Proforma!$C$4*SUM('Punto de Medida'!B461:D461)/SUM('Punto de Medida'!$B$8:$D$8)</f>
        <v>4490.3800509254843</v>
      </c>
      <c r="G461" s="56">
        <f>CMG!E454</f>
        <v>195.36474000000001</v>
      </c>
      <c r="H461" s="20">
        <f t="shared" ca="1" si="37"/>
        <v>877261.93115024408</v>
      </c>
    </row>
    <row r="462" spans="1:8" x14ac:dyDescent="0.2">
      <c r="A462" s="45">
        <f t="shared" si="38"/>
        <v>44580</v>
      </c>
      <c r="B462" s="4">
        <f t="shared" si="39"/>
        <v>21</v>
      </c>
      <c r="C462" s="4">
        <f t="shared" si="35"/>
        <v>2022</v>
      </c>
      <c r="D462" s="4">
        <f t="shared" si="36"/>
        <v>1</v>
      </c>
      <c r="E462" s="46">
        <v>453</v>
      </c>
      <c r="F462" s="56">
        <f ca="1">Proforma!$C$4*SUM('Punto de Medida'!B462:D462)/SUM('Punto de Medida'!$B$8:$D$8)</f>
        <v>5273.2782992543916</v>
      </c>
      <c r="G462" s="56">
        <f>CMG!E455</f>
        <v>195.36474000000001</v>
      </c>
      <c r="H462" s="20">
        <f t="shared" ca="1" si="37"/>
        <v>1030212.6438814765</v>
      </c>
    </row>
    <row r="463" spans="1:8" x14ac:dyDescent="0.2">
      <c r="A463" s="45">
        <f t="shared" si="38"/>
        <v>44580</v>
      </c>
      <c r="B463" s="4">
        <f t="shared" si="39"/>
        <v>22</v>
      </c>
      <c r="C463" s="4">
        <f t="shared" si="35"/>
        <v>2022</v>
      </c>
      <c r="D463" s="4">
        <f t="shared" si="36"/>
        <v>1</v>
      </c>
      <c r="E463" s="46">
        <v>454</v>
      </c>
      <c r="F463" s="56">
        <f ca="1">Proforma!$C$4*SUM('Punto de Medida'!B463:D463)/SUM('Punto de Medida'!$B$8:$D$8)</f>
        <v>5439.1892876007332</v>
      </c>
      <c r="G463" s="56">
        <f>CMG!E456</f>
        <v>195.36474000000001</v>
      </c>
      <c r="H463" s="20">
        <f t="shared" ca="1" si="37"/>
        <v>1062625.8009829025</v>
      </c>
    </row>
    <row r="464" spans="1:8" x14ac:dyDescent="0.2">
      <c r="A464" s="45">
        <f t="shared" si="38"/>
        <v>44580</v>
      </c>
      <c r="B464" s="4">
        <f t="shared" si="39"/>
        <v>23</v>
      </c>
      <c r="C464" s="4">
        <f t="shared" si="35"/>
        <v>2022</v>
      </c>
      <c r="D464" s="4">
        <f t="shared" si="36"/>
        <v>1</v>
      </c>
      <c r="E464" s="46">
        <v>455</v>
      </c>
      <c r="F464" s="56">
        <f ca="1">Proforma!$C$4*SUM('Punto de Medida'!B464:D464)/SUM('Punto de Medida'!$B$8:$D$8)</f>
        <v>5552.5621764837342</v>
      </c>
      <c r="G464" s="56">
        <f>CMG!E457</f>
        <v>195.36474000000001</v>
      </c>
      <c r="H464" s="20">
        <f t="shared" ca="1" si="37"/>
        <v>1084774.865942579</v>
      </c>
    </row>
    <row r="465" spans="1:8" x14ac:dyDescent="0.2">
      <c r="A465" s="45">
        <f t="shared" si="38"/>
        <v>44580</v>
      </c>
      <c r="B465" s="4">
        <f t="shared" si="39"/>
        <v>24</v>
      </c>
      <c r="C465" s="4">
        <f t="shared" si="35"/>
        <v>2022</v>
      </c>
      <c r="D465" s="4">
        <f t="shared" si="36"/>
        <v>1</v>
      </c>
      <c r="E465" s="46">
        <v>456</v>
      </c>
      <c r="F465" s="56">
        <f ca="1">Proforma!$C$4*SUM('Punto de Medida'!B465:D465)/SUM('Punto de Medida'!$B$8:$D$8)</f>
        <v>5488.6979839143178</v>
      </c>
      <c r="G465" s="56">
        <f>CMG!E458</f>
        <v>195.36474000000001</v>
      </c>
      <c r="H465" s="20">
        <f t="shared" ca="1" si="37"/>
        <v>1072298.0545659449</v>
      </c>
    </row>
    <row r="466" spans="1:8" x14ac:dyDescent="0.2">
      <c r="A466" s="45">
        <f t="shared" si="38"/>
        <v>44581</v>
      </c>
      <c r="B466" s="4">
        <f t="shared" si="39"/>
        <v>1</v>
      </c>
      <c r="C466" s="4">
        <f t="shared" si="35"/>
        <v>2022</v>
      </c>
      <c r="D466" s="4">
        <f t="shared" si="36"/>
        <v>1</v>
      </c>
      <c r="E466" s="46">
        <v>457</v>
      </c>
      <c r="F466" s="56">
        <f ca="1">Proforma!$C$4*SUM('Punto de Medida'!B466:D466)/SUM('Punto de Medida'!$B$8:$D$8)</f>
        <v>5234.2691770669089</v>
      </c>
      <c r="G466" s="56">
        <f>CMG!E459</f>
        <v>186.16131999999999</v>
      </c>
      <c r="H466" s="20">
        <f t="shared" ca="1" si="37"/>
        <v>974418.45923808939</v>
      </c>
    </row>
    <row r="467" spans="1:8" x14ac:dyDescent="0.2">
      <c r="A467" s="45">
        <f t="shared" si="38"/>
        <v>44581</v>
      </c>
      <c r="B467" s="4">
        <f t="shared" si="39"/>
        <v>2</v>
      </c>
      <c r="C467" s="4">
        <f t="shared" si="35"/>
        <v>2022</v>
      </c>
      <c r="D467" s="4">
        <f t="shared" si="36"/>
        <v>1</v>
      </c>
      <c r="E467" s="46">
        <v>458</v>
      </c>
      <c r="F467" s="56">
        <f ca="1">Proforma!$C$4*SUM('Punto de Medida'!B467:D467)/SUM('Punto de Medida'!$B$8:$D$8)</f>
        <v>4745.437770732181</v>
      </c>
      <c r="G467" s="56">
        <f>CMG!E460</f>
        <v>167.14801</v>
      </c>
      <c r="H467" s="20">
        <f t="shared" ca="1" si="37"/>
        <v>793190.47995672026</v>
      </c>
    </row>
    <row r="468" spans="1:8" x14ac:dyDescent="0.2">
      <c r="A468" s="45">
        <f t="shared" si="38"/>
        <v>44581</v>
      </c>
      <c r="B468" s="4">
        <f t="shared" si="39"/>
        <v>3</v>
      </c>
      <c r="C468" s="4">
        <f t="shared" si="35"/>
        <v>2022</v>
      </c>
      <c r="D468" s="4">
        <f t="shared" si="36"/>
        <v>1</v>
      </c>
      <c r="E468" s="46">
        <v>459</v>
      </c>
      <c r="F468" s="56">
        <f ca="1">Proforma!$C$4*SUM('Punto de Medida'!B468:D468)/SUM('Punto de Medida'!$B$8:$D$8)</f>
        <v>3775.5946592113951</v>
      </c>
      <c r="G468" s="56">
        <f>CMG!E461</f>
        <v>194.61349999999999</v>
      </c>
      <c r="H468" s="20">
        <f t="shared" ca="1" si="37"/>
        <v>734781.69121043675</v>
      </c>
    </row>
    <row r="469" spans="1:8" x14ac:dyDescent="0.2">
      <c r="A469" s="45">
        <f t="shared" si="38"/>
        <v>44581</v>
      </c>
      <c r="B469" s="4">
        <f t="shared" si="39"/>
        <v>4</v>
      </c>
      <c r="C469" s="4">
        <f t="shared" si="35"/>
        <v>2022</v>
      </c>
      <c r="D469" s="4">
        <f t="shared" si="36"/>
        <v>1</v>
      </c>
      <c r="E469" s="46">
        <v>460</v>
      </c>
      <c r="F469" s="56">
        <f ca="1">Proforma!$C$4*SUM('Punto de Medida'!B469:D469)/SUM('Punto de Medida'!$B$8:$D$8)</f>
        <v>3046.7475810990554</v>
      </c>
      <c r="G469" s="56">
        <f>CMG!E462</f>
        <v>194.61349999999999</v>
      </c>
      <c r="H469" s="20">
        <f t="shared" ca="1" si="37"/>
        <v>592938.21037422097</v>
      </c>
    </row>
    <row r="470" spans="1:8" x14ac:dyDescent="0.2">
      <c r="A470" s="45">
        <f t="shared" si="38"/>
        <v>44581</v>
      </c>
      <c r="B470" s="4">
        <f t="shared" si="39"/>
        <v>5</v>
      </c>
      <c r="C470" s="4">
        <f t="shared" si="35"/>
        <v>2022</v>
      </c>
      <c r="D470" s="4">
        <f t="shared" si="36"/>
        <v>1</v>
      </c>
      <c r="E470" s="46">
        <v>461</v>
      </c>
      <c r="F470" s="56">
        <f ca="1">Proforma!$C$4*SUM('Punto de Medida'!B470:D470)/SUM('Punto de Medida'!$B$8:$D$8)</f>
        <v>2907.7645907216456</v>
      </c>
      <c r="G470" s="56">
        <f>CMG!E463</f>
        <v>194.61349999999999</v>
      </c>
      <c r="H470" s="20">
        <f t="shared" ca="1" si="37"/>
        <v>565890.244176407</v>
      </c>
    </row>
    <row r="471" spans="1:8" x14ac:dyDescent="0.2">
      <c r="A471" s="45">
        <f t="shared" si="38"/>
        <v>44581</v>
      </c>
      <c r="B471" s="4">
        <f t="shared" si="39"/>
        <v>6</v>
      </c>
      <c r="C471" s="4">
        <f t="shared" si="35"/>
        <v>2022</v>
      </c>
      <c r="D471" s="4">
        <f t="shared" si="36"/>
        <v>1</v>
      </c>
      <c r="E471" s="46">
        <v>462</v>
      </c>
      <c r="F471" s="56">
        <f ca="1">Proforma!$C$4*SUM('Punto de Medida'!B471:D471)/SUM('Punto de Medida'!$B$8:$D$8)</f>
        <v>2794.2857650229394</v>
      </c>
      <c r="G471" s="56">
        <f>CMG!E464</f>
        <v>194.61349999999999</v>
      </c>
      <c r="H471" s="20">
        <f t="shared" ca="1" si="37"/>
        <v>543805.73273129179</v>
      </c>
    </row>
    <row r="472" spans="1:8" x14ac:dyDescent="0.2">
      <c r="A472" s="45">
        <f t="shared" si="38"/>
        <v>44581</v>
      </c>
      <c r="B472" s="4">
        <f t="shared" si="39"/>
        <v>7</v>
      </c>
      <c r="C472" s="4">
        <f t="shared" si="35"/>
        <v>2022</v>
      </c>
      <c r="D472" s="4">
        <f t="shared" si="36"/>
        <v>1</v>
      </c>
      <c r="E472" s="46">
        <v>463</v>
      </c>
      <c r="F472" s="56">
        <f ca="1">Proforma!$C$4*SUM('Punto de Medida'!B472:D472)/SUM('Punto de Medida'!$B$8:$D$8)</f>
        <v>2388.9369716849678</v>
      </c>
      <c r="G472" s="56">
        <f>CMG!E465</f>
        <v>194.61349999999999</v>
      </c>
      <c r="H472" s="20">
        <f t="shared" ca="1" si="37"/>
        <v>464919.38533901249</v>
      </c>
    </row>
    <row r="473" spans="1:8" x14ac:dyDescent="0.2">
      <c r="A473" s="45">
        <f t="shared" si="38"/>
        <v>44581</v>
      </c>
      <c r="B473" s="4">
        <f t="shared" si="39"/>
        <v>8</v>
      </c>
      <c r="C473" s="4">
        <f t="shared" si="35"/>
        <v>2022</v>
      </c>
      <c r="D473" s="4">
        <f t="shared" si="36"/>
        <v>1</v>
      </c>
      <c r="E473" s="46">
        <v>464</v>
      </c>
      <c r="F473" s="56">
        <f ca="1">Proforma!$C$4*SUM('Punto de Medida'!B473:D473)/SUM('Punto de Medida'!$B$8:$D$8)</f>
        <v>1896.8636293193169</v>
      </c>
      <c r="G473" s="56">
        <f>CMG!E466</f>
        <v>194.61349999999999</v>
      </c>
      <c r="H473" s="20">
        <f t="shared" ca="1" si="37"/>
        <v>369155.26992453489</v>
      </c>
    </row>
    <row r="474" spans="1:8" x14ac:dyDescent="0.2">
      <c r="A474" s="45">
        <f t="shared" si="38"/>
        <v>44581</v>
      </c>
      <c r="B474" s="4">
        <f t="shared" si="39"/>
        <v>9</v>
      </c>
      <c r="C474" s="4">
        <f t="shared" si="35"/>
        <v>2022</v>
      </c>
      <c r="D474" s="4">
        <f t="shared" si="36"/>
        <v>1</v>
      </c>
      <c r="E474" s="46">
        <v>465</v>
      </c>
      <c r="F474" s="56">
        <f ca="1">Proforma!$C$4*SUM('Punto de Medida'!B474:D474)/SUM('Punto de Medida'!$B$8:$D$8)</f>
        <v>1543.6053352594699</v>
      </c>
      <c r="G474" s="56">
        <f>CMG!E467</f>
        <v>182.66556</v>
      </c>
      <c r="H474" s="20">
        <f t="shared" ca="1" si="37"/>
        <v>281963.53298415884</v>
      </c>
    </row>
    <row r="475" spans="1:8" x14ac:dyDescent="0.2">
      <c r="A475" s="45">
        <f t="shared" si="38"/>
        <v>44581</v>
      </c>
      <c r="B475" s="4">
        <f t="shared" si="39"/>
        <v>10</v>
      </c>
      <c r="C475" s="4">
        <f t="shared" si="35"/>
        <v>2022</v>
      </c>
      <c r="D475" s="4">
        <f t="shared" si="36"/>
        <v>1</v>
      </c>
      <c r="E475" s="46">
        <v>466</v>
      </c>
      <c r="F475" s="56">
        <f ca="1">Proforma!$C$4*SUM('Punto de Medida'!B475:D475)/SUM('Punto de Medida'!$B$8:$D$8)</f>
        <v>1103.2136950975168</v>
      </c>
      <c r="G475" s="56">
        <f>CMG!E468</f>
        <v>190.38740999999999</v>
      </c>
      <c r="H475" s="20">
        <f t="shared" ca="1" si="37"/>
        <v>210037.9980861459</v>
      </c>
    </row>
    <row r="476" spans="1:8" x14ac:dyDescent="0.2">
      <c r="A476" s="45">
        <f t="shared" si="38"/>
        <v>44581</v>
      </c>
      <c r="B476" s="4">
        <f t="shared" si="39"/>
        <v>11</v>
      </c>
      <c r="C476" s="4">
        <f t="shared" si="35"/>
        <v>2022</v>
      </c>
      <c r="D476" s="4">
        <f t="shared" si="36"/>
        <v>1</v>
      </c>
      <c r="E476" s="46">
        <v>467</v>
      </c>
      <c r="F476" s="56">
        <f ca="1">Proforma!$C$4*SUM('Punto de Medida'!B476:D476)/SUM('Punto de Medida'!$B$8:$D$8)</f>
        <v>729.58325445858611</v>
      </c>
      <c r="G476" s="56">
        <f>CMG!E469</f>
        <v>195.53256999999999</v>
      </c>
      <c r="H476" s="20">
        <f t="shared" ca="1" si="37"/>
        <v>142657.28877325129</v>
      </c>
    </row>
    <row r="477" spans="1:8" x14ac:dyDescent="0.2">
      <c r="A477" s="45">
        <f t="shared" si="38"/>
        <v>44581</v>
      </c>
      <c r="B477" s="4">
        <f t="shared" si="39"/>
        <v>12</v>
      </c>
      <c r="C477" s="4">
        <f t="shared" si="35"/>
        <v>2022</v>
      </c>
      <c r="D477" s="4">
        <f t="shared" si="36"/>
        <v>1</v>
      </c>
      <c r="E477" s="46">
        <v>468</v>
      </c>
      <c r="F477" s="56">
        <f ca="1">Proforma!$C$4*SUM('Punto de Medida'!B477:D477)/SUM('Punto de Medida'!$B$8:$D$8)</f>
        <v>594.22355502819096</v>
      </c>
      <c r="G477" s="56">
        <f>CMG!E470</f>
        <v>195.53256999999999</v>
      </c>
      <c r="H477" s="20">
        <f t="shared" ca="1" si="37"/>
        <v>116190.05886919859</v>
      </c>
    </row>
    <row r="478" spans="1:8" x14ac:dyDescent="0.2">
      <c r="A478" s="45">
        <f t="shared" si="38"/>
        <v>44581</v>
      </c>
      <c r="B478" s="4">
        <f t="shared" si="39"/>
        <v>13</v>
      </c>
      <c r="C478" s="4">
        <f t="shared" si="35"/>
        <v>2022</v>
      </c>
      <c r="D478" s="4">
        <f t="shared" si="36"/>
        <v>1</v>
      </c>
      <c r="E478" s="46">
        <v>469</v>
      </c>
      <c r="F478" s="56">
        <f ca="1">Proforma!$C$4*SUM('Punto de Medida'!B478:D478)/SUM('Punto de Medida'!$B$8:$D$8)</f>
        <v>1386.3103158303068</v>
      </c>
      <c r="G478" s="56">
        <f>CMG!E471</f>
        <v>195.53256999999999</v>
      </c>
      <c r="H478" s="20">
        <f t="shared" ca="1" si="37"/>
        <v>271068.81887181156</v>
      </c>
    </row>
    <row r="479" spans="1:8" x14ac:dyDescent="0.2">
      <c r="A479" s="45">
        <f t="shared" si="38"/>
        <v>44581</v>
      </c>
      <c r="B479" s="4">
        <f t="shared" si="39"/>
        <v>14</v>
      </c>
      <c r="C479" s="4">
        <f t="shared" si="35"/>
        <v>2022</v>
      </c>
      <c r="D479" s="4">
        <f t="shared" si="36"/>
        <v>1</v>
      </c>
      <c r="E479" s="46">
        <v>470</v>
      </c>
      <c r="F479" s="56">
        <f ca="1">Proforma!$C$4*SUM('Punto de Medida'!B479:D479)/SUM('Punto de Medida'!$B$8:$D$8)</f>
        <v>2027.667768945196</v>
      </c>
      <c r="G479" s="56">
        <f>CMG!E472</f>
        <v>195.53256999999999</v>
      </c>
      <c r="H479" s="20">
        <f t="shared" ca="1" si="37"/>
        <v>396475.08996802033</v>
      </c>
    </row>
    <row r="480" spans="1:8" x14ac:dyDescent="0.2">
      <c r="A480" s="45">
        <f t="shared" si="38"/>
        <v>44581</v>
      </c>
      <c r="B480" s="4">
        <f t="shared" si="39"/>
        <v>15</v>
      </c>
      <c r="C480" s="4">
        <f t="shared" si="35"/>
        <v>2022</v>
      </c>
      <c r="D480" s="4">
        <f t="shared" si="36"/>
        <v>1</v>
      </c>
      <c r="E480" s="46">
        <v>471</v>
      </c>
      <c r="F480" s="56">
        <f ca="1">Proforma!$C$4*SUM('Punto de Medida'!B480:D480)/SUM('Punto de Medida'!$B$8:$D$8)</f>
        <v>2198.3390972665165</v>
      </c>
      <c r="G480" s="56">
        <f>CMG!E473</f>
        <v>195.53256999999999</v>
      </c>
      <c r="H480" s="20">
        <f t="shared" ca="1" si="37"/>
        <v>429846.89342000196</v>
      </c>
    </row>
    <row r="481" spans="1:8" x14ac:dyDescent="0.2">
      <c r="A481" s="45">
        <f t="shared" si="38"/>
        <v>44581</v>
      </c>
      <c r="B481" s="4">
        <f t="shared" si="39"/>
        <v>16</v>
      </c>
      <c r="C481" s="4">
        <f t="shared" si="35"/>
        <v>2022</v>
      </c>
      <c r="D481" s="4">
        <f t="shared" si="36"/>
        <v>1</v>
      </c>
      <c r="E481" s="46">
        <v>472</v>
      </c>
      <c r="F481" s="56">
        <f ca="1">Proforma!$C$4*SUM('Punto de Medida'!B481:D481)/SUM('Punto de Medida'!$B$8:$D$8)</f>
        <v>2973.1228382438821</v>
      </c>
      <c r="G481" s="56">
        <f>CMG!E474</f>
        <v>195.53256999999999</v>
      </c>
      <c r="H481" s="20">
        <f t="shared" ca="1" si="37"/>
        <v>581342.34948752052</v>
      </c>
    </row>
    <row r="482" spans="1:8" x14ac:dyDescent="0.2">
      <c r="A482" s="45">
        <f t="shared" si="38"/>
        <v>44581</v>
      </c>
      <c r="B482" s="4">
        <f t="shared" si="39"/>
        <v>17</v>
      </c>
      <c r="C482" s="4">
        <f t="shared" si="35"/>
        <v>2022</v>
      </c>
      <c r="D482" s="4">
        <f t="shared" si="36"/>
        <v>1</v>
      </c>
      <c r="E482" s="46">
        <v>473</v>
      </c>
      <c r="F482" s="56">
        <f ca="1">Proforma!$C$4*SUM('Punto de Medida'!B482:D482)/SUM('Punto de Medida'!$B$8:$D$8)</f>
        <v>2778.6276978171204</v>
      </c>
      <c r="G482" s="56">
        <f>CMG!E475</f>
        <v>195.53256999999999</v>
      </c>
      <c r="H482" s="20">
        <f t="shared" ca="1" si="37"/>
        <v>543312.21482736489</v>
      </c>
    </row>
    <row r="483" spans="1:8" x14ac:dyDescent="0.2">
      <c r="A483" s="45">
        <f t="shared" si="38"/>
        <v>44581</v>
      </c>
      <c r="B483" s="4">
        <f t="shared" si="39"/>
        <v>18</v>
      </c>
      <c r="C483" s="4">
        <f t="shared" si="35"/>
        <v>2022</v>
      </c>
      <c r="D483" s="4">
        <f t="shared" si="36"/>
        <v>1</v>
      </c>
      <c r="E483" s="46">
        <v>474</v>
      </c>
      <c r="F483" s="56">
        <f ca="1">Proforma!$C$4*SUM('Punto de Medida'!B483:D483)/SUM('Punto de Medida'!$B$8:$D$8)</f>
        <v>2482.0702150890993</v>
      </c>
      <c r="G483" s="56">
        <f>CMG!E476</f>
        <v>195.53256999999999</v>
      </c>
      <c r="H483" s="20">
        <f t="shared" ca="1" si="37"/>
        <v>485325.56807682436</v>
      </c>
    </row>
    <row r="484" spans="1:8" x14ac:dyDescent="0.2">
      <c r="A484" s="45">
        <f t="shared" si="38"/>
        <v>44581</v>
      </c>
      <c r="B484" s="4">
        <f t="shared" si="39"/>
        <v>19</v>
      </c>
      <c r="C484" s="4">
        <f t="shared" si="35"/>
        <v>2022</v>
      </c>
      <c r="D484" s="4">
        <f t="shared" si="36"/>
        <v>1</v>
      </c>
      <c r="E484" s="46">
        <v>475</v>
      </c>
      <c r="F484" s="56">
        <f ca="1">Proforma!$C$4*SUM('Punto de Medida'!B484:D484)/SUM('Punto de Medida'!$B$8:$D$8)</f>
        <v>4885.6702205786141</v>
      </c>
      <c r="G484" s="56">
        <f>CMG!E477</f>
        <v>193.9324</v>
      </c>
      <c r="H484" s="20">
        <f t="shared" ca="1" si="37"/>
        <v>947489.75148534006</v>
      </c>
    </row>
    <row r="485" spans="1:8" x14ac:dyDescent="0.2">
      <c r="A485" s="45">
        <f t="shared" si="38"/>
        <v>44581</v>
      </c>
      <c r="B485" s="4">
        <f t="shared" si="39"/>
        <v>20</v>
      </c>
      <c r="C485" s="4">
        <f t="shared" si="35"/>
        <v>2022</v>
      </c>
      <c r="D485" s="4">
        <f t="shared" si="36"/>
        <v>1</v>
      </c>
      <c r="E485" s="46">
        <v>476</v>
      </c>
      <c r="F485" s="56">
        <f ca="1">Proforma!$C$4*SUM('Punto de Medida'!B485:D485)/SUM('Punto de Medida'!$B$8:$D$8)</f>
        <v>4869.7980831390651</v>
      </c>
      <c r="G485" s="56">
        <f>CMG!E478</f>
        <v>193.9324</v>
      </c>
      <c r="H485" s="20">
        <f t="shared" ca="1" si="37"/>
        <v>944411.62977855839</v>
      </c>
    </row>
    <row r="486" spans="1:8" x14ac:dyDescent="0.2">
      <c r="A486" s="45">
        <f t="shared" si="38"/>
        <v>44581</v>
      </c>
      <c r="B486" s="4">
        <f t="shared" si="39"/>
        <v>21</v>
      </c>
      <c r="C486" s="4">
        <f t="shared" si="35"/>
        <v>2022</v>
      </c>
      <c r="D486" s="4">
        <f t="shared" si="36"/>
        <v>1</v>
      </c>
      <c r="E486" s="46">
        <v>477</v>
      </c>
      <c r="F486" s="56">
        <f ca="1">Proforma!$C$4*SUM('Punto de Medida'!B486:D486)/SUM('Punto de Medida'!$B$8:$D$8)</f>
        <v>4853.9985734290722</v>
      </c>
      <c r="G486" s="56">
        <f>CMG!E479</f>
        <v>193.9324</v>
      </c>
      <c r="H486" s="20">
        <f t="shared" ca="1" si="37"/>
        <v>941347.59294167615</v>
      </c>
    </row>
    <row r="487" spans="1:8" x14ac:dyDescent="0.2">
      <c r="A487" s="45">
        <f t="shared" si="38"/>
        <v>44581</v>
      </c>
      <c r="B487" s="4">
        <f t="shared" si="39"/>
        <v>22</v>
      </c>
      <c r="C487" s="4">
        <f t="shared" si="35"/>
        <v>2022</v>
      </c>
      <c r="D487" s="4">
        <f t="shared" si="36"/>
        <v>1</v>
      </c>
      <c r="E487" s="46">
        <v>478</v>
      </c>
      <c r="F487" s="56">
        <f ca="1">Proforma!$C$4*SUM('Punto de Medida'!B487:D487)/SUM('Punto de Medida'!$B$8:$D$8)</f>
        <v>4845.491513990989</v>
      </c>
      <c r="G487" s="56">
        <f>CMG!E480</f>
        <v>193.9324</v>
      </c>
      <c r="H487" s="20">
        <f t="shared" ca="1" si="37"/>
        <v>939697.79848790611</v>
      </c>
    </row>
    <row r="488" spans="1:8" x14ac:dyDescent="0.2">
      <c r="A488" s="45">
        <f t="shared" si="38"/>
        <v>44581</v>
      </c>
      <c r="B488" s="4">
        <f t="shared" si="39"/>
        <v>23</v>
      </c>
      <c r="C488" s="4">
        <f t="shared" si="35"/>
        <v>2022</v>
      </c>
      <c r="D488" s="4">
        <f t="shared" si="36"/>
        <v>1</v>
      </c>
      <c r="E488" s="46">
        <v>479</v>
      </c>
      <c r="F488" s="56">
        <f ca="1">Proforma!$C$4*SUM('Punto de Medida'!B488:D488)/SUM('Punto de Medida'!$B$8:$D$8)</f>
        <v>5154.0133159465722</v>
      </c>
      <c r="G488" s="56">
        <f>CMG!E481</f>
        <v>193.9324</v>
      </c>
      <c r="H488" s="20">
        <f t="shared" ca="1" si="37"/>
        <v>999530.17199347704</v>
      </c>
    </row>
    <row r="489" spans="1:8" x14ac:dyDescent="0.2">
      <c r="A489" s="45">
        <f t="shared" si="38"/>
        <v>44581</v>
      </c>
      <c r="B489" s="4">
        <f t="shared" si="39"/>
        <v>24</v>
      </c>
      <c r="C489" s="4">
        <f t="shared" si="35"/>
        <v>2022</v>
      </c>
      <c r="D489" s="4">
        <f t="shared" si="36"/>
        <v>1</v>
      </c>
      <c r="E489" s="46">
        <v>480</v>
      </c>
      <c r="F489" s="56">
        <f ca="1">Proforma!$C$4*SUM('Punto de Medida'!B489:D489)/SUM('Punto de Medida'!$B$8:$D$8)</f>
        <v>5715.1461563565708</v>
      </c>
      <c r="G489" s="56">
        <f>CMG!E482</f>
        <v>193.9324</v>
      </c>
      <c r="H489" s="20">
        <f t="shared" ca="1" si="37"/>
        <v>1108352.0104530051</v>
      </c>
    </row>
    <row r="490" spans="1:8" x14ac:dyDescent="0.2">
      <c r="A490" s="45">
        <f t="shared" si="38"/>
        <v>44582</v>
      </c>
      <c r="B490" s="4">
        <f t="shared" si="39"/>
        <v>1</v>
      </c>
      <c r="C490" s="4">
        <f t="shared" si="35"/>
        <v>2022</v>
      </c>
      <c r="D490" s="4">
        <f t="shared" si="36"/>
        <v>1</v>
      </c>
      <c r="E490" s="46">
        <v>481</v>
      </c>
      <c r="F490" s="56">
        <f ca="1">Proforma!$C$4*SUM('Punto de Medida'!B490:D490)/SUM('Punto de Medida'!$B$8:$D$8)</f>
        <v>6290.0619839000956</v>
      </c>
      <c r="G490" s="56">
        <f>CMG!E483</f>
        <v>183.45150000000001</v>
      </c>
      <c r="H490" s="20">
        <f t="shared" ca="1" si="37"/>
        <v>1153921.3060394484</v>
      </c>
    </row>
    <row r="491" spans="1:8" x14ac:dyDescent="0.2">
      <c r="A491" s="45">
        <f t="shared" si="38"/>
        <v>44582</v>
      </c>
      <c r="B491" s="4">
        <f t="shared" si="39"/>
        <v>2</v>
      </c>
      <c r="C491" s="4">
        <f t="shared" si="35"/>
        <v>2022</v>
      </c>
      <c r="D491" s="4">
        <f t="shared" si="36"/>
        <v>1</v>
      </c>
      <c r="E491" s="46">
        <v>482</v>
      </c>
      <c r="F491" s="56">
        <f ca="1">Proforma!$C$4*SUM('Punto de Medida'!B491:D491)/SUM('Punto de Medida'!$B$8:$D$8)</f>
        <v>6091.5565776148414</v>
      </c>
      <c r="G491" s="56">
        <f>CMG!E484</f>
        <v>191.53729000000001</v>
      </c>
      <c r="H491" s="20">
        <f t="shared" ca="1" si="37"/>
        <v>1166760.2387580215</v>
      </c>
    </row>
    <row r="492" spans="1:8" x14ac:dyDescent="0.2">
      <c r="A492" s="45">
        <f t="shared" si="38"/>
        <v>44582</v>
      </c>
      <c r="B492" s="4">
        <f t="shared" si="39"/>
        <v>3</v>
      </c>
      <c r="C492" s="4">
        <f t="shared" si="35"/>
        <v>2022</v>
      </c>
      <c r="D492" s="4">
        <f t="shared" si="36"/>
        <v>1</v>
      </c>
      <c r="E492" s="46">
        <v>483</v>
      </c>
      <c r="F492" s="56">
        <f ca="1">Proforma!$C$4*SUM('Punto de Medida'!B492:D492)/SUM('Punto de Medida'!$B$8:$D$8)</f>
        <v>5089.6129583171087</v>
      </c>
      <c r="G492" s="56">
        <f>CMG!E485</f>
        <v>191.53729000000001</v>
      </c>
      <c r="H492" s="20">
        <f t="shared" ca="1" si="37"/>
        <v>974850.67318494199</v>
      </c>
    </row>
    <row r="493" spans="1:8" x14ac:dyDescent="0.2">
      <c r="A493" s="45">
        <f t="shared" si="38"/>
        <v>44582</v>
      </c>
      <c r="B493" s="4">
        <f t="shared" si="39"/>
        <v>4</v>
      </c>
      <c r="C493" s="4">
        <f t="shared" si="35"/>
        <v>2022</v>
      </c>
      <c r="D493" s="4">
        <f t="shared" si="36"/>
        <v>1</v>
      </c>
      <c r="E493" s="46">
        <v>484</v>
      </c>
      <c r="F493" s="56">
        <f ca="1">Proforma!$C$4*SUM('Punto de Medida'!B493:D493)/SUM('Punto de Medida'!$B$8:$D$8)</f>
        <v>4535.1137475726464</v>
      </c>
      <c r="G493" s="56">
        <f>CMG!E486</f>
        <v>150.8887</v>
      </c>
      <c r="H493" s="20">
        <f t="shared" ca="1" si="37"/>
        <v>684297.41772336478</v>
      </c>
    </row>
    <row r="494" spans="1:8" x14ac:dyDescent="0.2">
      <c r="A494" s="45">
        <f t="shared" si="38"/>
        <v>44582</v>
      </c>
      <c r="B494" s="4">
        <f t="shared" si="39"/>
        <v>5</v>
      </c>
      <c r="C494" s="4">
        <f t="shared" si="35"/>
        <v>2022</v>
      </c>
      <c r="D494" s="4">
        <f t="shared" si="36"/>
        <v>1</v>
      </c>
      <c r="E494" s="46">
        <v>485</v>
      </c>
      <c r="F494" s="56">
        <f ca="1">Proforma!$C$4*SUM('Punto de Medida'!B494:D494)/SUM('Punto de Medida'!$B$8:$D$8)</f>
        <v>4169.8861556501015</v>
      </c>
      <c r="G494" s="56">
        <f>CMG!E487</f>
        <v>69.339330000000004</v>
      </c>
      <c r="H494" s="20">
        <f t="shared" ca="1" si="37"/>
        <v>289137.11220905377</v>
      </c>
    </row>
    <row r="495" spans="1:8" x14ac:dyDescent="0.2">
      <c r="A495" s="45">
        <f t="shared" si="38"/>
        <v>44582</v>
      </c>
      <c r="B495" s="4">
        <f t="shared" si="39"/>
        <v>6</v>
      </c>
      <c r="C495" s="4">
        <f t="shared" si="35"/>
        <v>2022</v>
      </c>
      <c r="D495" s="4">
        <f t="shared" si="36"/>
        <v>1</v>
      </c>
      <c r="E495" s="46">
        <v>486</v>
      </c>
      <c r="F495" s="56">
        <f ca="1">Proforma!$C$4*SUM('Punto de Medida'!B495:D495)/SUM('Punto de Medida'!$B$8:$D$8)</f>
        <v>3525.958008409898</v>
      </c>
      <c r="G495" s="56">
        <f>CMG!E488</f>
        <v>68.761769999999999</v>
      </c>
      <c r="H495" s="20">
        <f t="shared" ca="1" si="37"/>
        <v>242451.11360393948</v>
      </c>
    </row>
    <row r="496" spans="1:8" x14ac:dyDescent="0.2">
      <c r="A496" s="45">
        <f t="shared" si="38"/>
        <v>44582</v>
      </c>
      <c r="B496" s="4">
        <f t="shared" si="39"/>
        <v>7</v>
      </c>
      <c r="C496" s="4">
        <f t="shared" si="35"/>
        <v>2022</v>
      </c>
      <c r="D496" s="4">
        <f t="shared" si="36"/>
        <v>1</v>
      </c>
      <c r="E496" s="46">
        <v>487</v>
      </c>
      <c r="F496" s="56">
        <f ca="1">Proforma!$C$4*SUM('Punto de Medida'!B496:D496)/SUM('Punto de Medida'!$B$8:$D$8)</f>
        <v>3004.8632807328786</v>
      </c>
      <c r="G496" s="56">
        <f>CMG!E489</f>
        <v>69.306790000000007</v>
      </c>
      <c r="H496" s="20">
        <f t="shared" ca="1" si="37"/>
        <v>208257.42837646467</v>
      </c>
    </row>
    <row r="497" spans="1:8" x14ac:dyDescent="0.2">
      <c r="A497" s="45">
        <f t="shared" si="38"/>
        <v>44582</v>
      </c>
      <c r="B497" s="4">
        <f t="shared" si="39"/>
        <v>8</v>
      </c>
      <c r="C497" s="4">
        <f t="shared" si="35"/>
        <v>2022</v>
      </c>
      <c r="D497" s="4">
        <f t="shared" si="36"/>
        <v>1</v>
      </c>
      <c r="E497" s="46">
        <v>488</v>
      </c>
      <c r="F497" s="56">
        <f ca="1">Proforma!$C$4*SUM('Punto de Medida'!B497:D497)/SUM('Punto de Medida'!$B$8:$D$8)</f>
        <v>3042.463926382592</v>
      </c>
      <c r="G497" s="56">
        <f>CMG!E490</f>
        <v>144.87723</v>
      </c>
      <c r="H497" s="20">
        <f t="shared" ca="1" si="37"/>
        <v>440783.74602923385</v>
      </c>
    </row>
    <row r="498" spans="1:8" x14ac:dyDescent="0.2">
      <c r="A498" s="45">
        <f t="shared" si="38"/>
        <v>44582</v>
      </c>
      <c r="B498" s="4">
        <f t="shared" si="39"/>
        <v>9</v>
      </c>
      <c r="C498" s="4">
        <f t="shared" si="35"/>
        <v>2022</v>
      </c>
      <c r="D498" s="4">
        <f t="shared" si="36"/>
        <v>1</v>
      </c>
      <c r="E498" s="46">
        <v>489</v>
      </c>
      <c r="F498" s="56">
        <f ca="1">Proforma!$C$4*SUM('Punto de Medida'!B498:D498)/SUM('Punto de Medida'!$B$8:$D$8)</f>
        <v>1471.6398834763945</v>
      </c>
      <c r="G498" s="56">
        <f>CMG!E491</f>
        <v>150.62839</v>
      </c>
      <c r="H498" s="20">
        <f t="shared" ca="1" si="37"/>
        <v>221670.7463078369</v>
      </c>
    </row>
    <row r="499" spans="1:8" x14ac:dyDescent="0.2">
      <c r="A499" s="45">
        <f t="shared" si="38"/>
        <v>44582</v>
      </c>
      <c r="B499" s="4">
        <f t="shared" si="39"/>
        <v>10</v>
      </c>
      <c r="C499" s="4">
        <f t="shared" si="35"/>
        <v>2022</v>
      </c>
      <c r="D499" s="4">
        <f t="shared" si="36"/>
        <v>1</v>
      </c>
      <c r="E499" s="46">
        <v>490</v>
      </c>
      <c r="F499" s="56">
        <f ca="1">Proforma!$C$4*SUM('Punto de Medida'!B499:D499)/SUM('Punto de Medida'!$B$8:$D$8)</f>
        <v>752.11843417235332</v>
      </c>
      <c r="G499" s="56">
        <f>CMG!E492</f>
        <v>192.92017000000001</v>
      </c>
      <c r="H499" s="20">
        <f t="shared" ca="1" si="37"/>
        <v>145098.81618066423</v>
      </c>
    </row>
    <row r="500" spans="1:8" x14ac:dyDescent="0.2">
      <c r="A500" s="45">
        <f t="shared" si="38"/>
        <v>44582</v>
      </c>
      <c r="B500" s="4">
        <f t="shared" si="39"/>
        <v>11</v>
      </c>
      <c r="C500" s="4">
        <f t="shared" si="35"/>
        <v>2022</v>
      </c>
      <c r="D500" s="4">
        <f t="shared" si="36"/>
        <v>1</v>
      </c>
      <c r="E500" s="46">
        <v>491</v>
      </c>
      <c r="F500" s="56">
        <f ca="1">Proforma!$C$4*SUM('Punto de Medida'!B500:D500)/SUM('Punto de Medida'!$B$8:$D$8)</f>
        <v>790.72247088556787</v>
      </c>
      <c r="G500" s="56">
        <f>CMG!E493</f>
        <v>192.92017000000001</v>
      </c>
      <c r="H500" s="20">
        <f t="shared" ca="1" si="37"/>
        <v>152546.3135060638</v>
      </c>
    </row>
    <row r="501" spans="1:8" x14ac:dyDescent="0.2">
      <c r="A501" s="45">
        <f t="shared" si="38"/>
        <v>44582</v>
      </c>
      <c r="B501" s="4">
        <f t="shared" si="39"/>
        <v>12</v>
      </c>
      <c r="C501" s="4">
        <f t="shared" si="35"/>
        <v>2022</v>
      </c>
      <c r="D501" s="4">
        <f t="shared" si="36"/>
        <v>1</v>
      </c>
      <c r="E501" s="46">
        <v>492</v>
      </c>
      <c r="F501" s="56">
        <f ca="1">Proforma!$C$4*SUM('Punto de Medida'!B501:D501)/SUM('Punto de Medida'!$B$8:$D$8)</f>
        <v>511.11700880962871</v>
      </c>
      <c r="G501" s="56">
        <f>CMG!E494</f>
        <v>192.92831000000001</v>
      </c>
      <c r="H501" s="20">
        <f t="shared" ca="1" si="37"/>
        <v>98608.940721896783</v>
      </c>
    </row>
    <row r="502" spans="1:8" x14ac:dyDescent="0.2">
      <c r="A502" s="45">
        <f t="shared" si="38"/>
        <v>44582</v>
      </c>
      <c r="B502" s="4">
        <f t="shared" si="39"/>
        <v>13</v>
      </c>
      <c r="C502" s="4">
        <f t="shared" si="35"/>
        <v>2022</v>
      </c>
      <c r="D502" s="4">
        <f t="shared" si="36"/>
        <v>1</v>
      </c>
      <c r="E502" s="46">
        <v>493</v>
      </c>
      <c r="F502" s="56">
        <f ca="1">Proforma!$C$4*SUM('Punto de Medida'!B502:D502)/SUM('Punto de Medida'!$B$8:$D$8)</f>
        <v>759.31385202270451</v>
      </c>
      <c r="G502" s="56">
        <f>CMG!E495</f>
        <v>192.92831000000001</v>
      </c>
      <c r="H502" s="20">
        <f t="shared" ca="1" si="37"/>
        <v>146493.13823033046</v>
      </c>
    </row>
    <row r="503" spans="1:8" x14ac:dyDescent="0.2">
      <c r="A503" s="45">
        <f t="shared" si="38"/>
        <v>44582</v>
      </c>
      <c r="B503" s="4">
        <f t="shared" si="39"/>
        <v>14</v>
      </c>
      <c r="C503" s="4">
        <f t="shared" si="35"/>
        <v>2022</v>
      </c>
      <c r="D503" s="4">
        <f t="shared" si="36"/>
        <v>1</v>
      </c>
      <c r="E503" s="46">
        <v>494</v>
      </c>
      <c r="F503" s="56">
        <f ca="1">Proforma!$C$4*SUM('Punto de Medida'!B503:D503)/SUM('Punto de Medida'!$B$8:$D$8)</f>
        <v>670.58231861642685</v>
      </c>
      <c r="G503" s="56">
        <f>CMG!E496</f>
        <v>192.92831000000001</v>
      </c>
      <c r="H503" s="20">
        <f t="shared" ca="1" si="37"/>
        <v>129374.31344654878</v>
      </c>
    </row>
    <row r="504" spans="1:8" x14ac:dyDescent="0.2">
      <c r="A504" s="45">
        <f t="shared" si="38"/>
        <v>44582</v>
      </c>
      <c r="B504" s="4">
        <f t="shared" si="39"/>
        <v>15</v>
      </c>
      <c r="C504" s="4">
        <f t="shared" si="35"/>
        <v>2022</v>
      </c>
      <c r="D504" s="4">
        <f t="shared" si="36"/>
        <v>1</v>
      </c>
      <c r="E504" s="46">
        <v>495</v>
      </c>
      <c r="F504" s="56">
        <f ca="1">Proforma!$C$4*SUM('Punto de Medida'!B504:D504)/SUM('Punto de Medida'!$B$8:$D$8)</f>
        <v>549.97787095972637</v>
      </c>
      <c r="G504" s="56">
        <f>CMG!E497</f>
        <v>192.92831000000001</v>
      </c>
      <c r="H504" s="20">
        <f t="shared" ca="1" si="37"/>
        <v>106106.3011816581</v>
      </c>
    </row>
    <row r="505" spans="1:8" x14ac:dyDescent="0.2">
      <c r="A505" s="45">
        <f t="shared" si="38"/>
        <v>44582</v>
      </c>
      <c r="B505" s="4">
        <f t="shared" si="39"/>
        <v>16</v>
      </c>
      <c r="C505" s="4">
        <f t="shared" si="35"/>
        <v>2022</v>
      </c>
      <c r="D505" s="4">
        <f t="shared" si="36"/>
        <v>1</v>
      </c>
      <c r="E505" s="46">
        <v>496</v>
      </c>
      <c r="F505" s="56">
        <f ca="1">Proforma!$C$4*SUM('Punto de Medida'!B505:D505)/SUM('Punto de Medida'!$B$8:$D$8)</f>
        <v>2634.4894770051142</v>
      </c>
      <c r="G505" s="56">
        <f>CMG!E498</f>
        <v>192.92831000000001</v>
      </c>
      <c r="H505" s="20">
        <f t="shared" ca="1" si="37"/>
        <v>508267.60251138057</v>
      </c>
    </row>
    <row r="506" spans="1:8" x14ac:dyDescent="0.2">
      <c r="A506" s="45">
        <f t="shared" si="38"/>
        <v>44582</v>
      </c>
      <c r="B506" s="4">
        <f t="shared" si="39"/>
        <v>17</v>
      </c>
      <c r="C506" s="4">
        <f t="shared" si="35"/>
        <v>2022</v>
      </c>
      <c r="D506" s="4">
        <f t="shared" si="36"/>
        <v>1</v>
      </c>
      <c r="E506" s="46">
        <v>497</v>
      </c>
      <c r="F506" s="56">
        <f ca="1">Proforma!$C$4*SUM('Punto de Medida'!B506:D506)/SUM('Punto de Medida'!$B$8:$D$8)</f>
        <v>4783.9518002184332</v>
      </c>
      <c r="G506" s="56">
        <f>CMG!E499</f>
        <v>192.92831000000001</v>
      </c>
      <c r="H506" s="20">
        <f t="shared" ca="1" si="37"/>
        <v>922959.73593760002</v>
      </c>
    </row>
    <row r="507" spans="1:8" x14ac:dyDescent="0.2">
      <c r="A507" s="45">
        <f t="shared" si="38"/>
        <v>44582</v>
      </c>
      <c r="B507" s="4">
        <f t="shared" si="39"/>
        <v>18</v>
      </c>
      <c r="C507" s="4">
        <f t="shared" si="35"/>
        <v>2022</v>
      </c>
      <c r="D507" s="4">
        <f t="shared" si="36"/>
        <v>1</v>
      </c>
      <c r="E507" s="46">
        <v>498</v>
      </c>
      <c r="F507" s="56">
        <f ca="1">Proforma!$C$4*SUM('Punto de Medida'!B507:D507)/SUM('Punto de Medida'!$B$8:$D$8)</f>
        <v>3835.4330757494608</v>
      </c>
      <c r="G507" s="56">
        <f>CMG!E500</f>
        <v>192.92017000000001</v>
      </c>
      <c r="H507" s="20">
        <f t="shared" ca="1" si="37"/>
        <v>739932.4009972089</v>
      </c>
    </row>
    <row r="508" spans="1:8" x14ac:dyDescent="0.2">
      <c r="A508" s="45">
        <f t="shared" si="38"/>
        <v>44582</v>
      </c>
      <c r="B508" s="4">
        <f t="shared" si="39"/>
        <v>19</v>
      </c>
      <c r="C508" s="4">
        <f t="shared" si="35"/>
        <v>2022</v>
      </c>
      <c r="D508" s="4">
        <f t="shared" si="36"/>
        <v>1</v>
      </c>
      <c r="E508" s="46">
        <v>499</v>
      </c>
      <c r="F508" s="56">
        <f ca="1">Proforma!$C$4*SUM('Punto de Medida'!B508:D508)/SUM('Punto de Medida'!$B$8:$D$8)</f>
        <v>3300.9855137324789</v>
      </c>
      <c r="G508" s="56">
        <f>CMG!E501</f>
        <v>192.21245999999999</v>
      </c>
      <c r="H508" s="20">
        <f t="shared" ca="1" si="37"/>
        <v>634490.54601888359</v>
      </c>
    </row>
    <row r="509" spans="1:8" x14ac:dyDescent="0.2">
      <c r="A509" s="45">
        <f t="shared" si="38"/>
        <v>44582</v>
      </c>
      <c r="B509" s="4">
        <f t="shared" si="39"/>
        <v>20</v>
      </c>
      <c r="C509" s="4">
        <f t="shared" si="35"/>
        <v>2022</v>
      </c>
      <c r="D509" s="4">
        <f t="shared" si="36"/>
        <v>1</v>
      </c>
      <c r="E509" s="46">
        <v>500</v>
      </c>
      <c r="F509" s="56">
        <f ca="1">Proforma!$C$4*SUM('Punto de Medida'!B509:D509)/SUM('Punto de Medida'!$B$8:$D$8)</f>
        <v>5413.9387981171303</v>
      </c>
      <c r="G509" s="56">
        <f>CMG!E502</f>
        <v>192.21245999999999</v>
      </c>
      <c r="H509" s="20">
        <f t="shared" ca="1" si="37"/>
        <v>1040626.494675537</v>
      </c>
    </row>
    <row r="510" spans="1:8" x14ac:dyDescent="0.2">
      <c r="A510" s="45">
        <f t="shared" si="38"/>
        <v>44582</v>
      </c>
      <c r="B510" s="4">
        <f t="shared" si="39"/>
        <v>21</v>
      </c>
      <c r="C510" s="4">
        <f t="shared" si="35"/>
        <v>2022</v>
      </c>
      <c r="D510" s="4">
        <f t="shared" si="36"/>
        <v>1</v>
      </c>
      <c r="E510" s="46">
        <v>501</v>
      </c>
      <c r="F510" s="56">
        <f ca="1">Proforma!$C$4*SUM('Punto de Medida'!B510:D510)/SUM('Punto de Medida'!$B$8:$D$8)</f>
        <v>5401.8674193857296</v>
      </c>
      <c r="G510" s="56">
        <f>CMG!E503</f>
        <v>192.21245999999999</v>
      </c>
      <c r="H510" s="20">
        <f t="shared" ca="1" si="37"/>
        <v>1038306.2252739827</v>
      </c>
    </row>
    <row r="511" spans="1:8" x14ac:dyDescent="0.2">
      <c r="A511" s="45">
        <f t="shared" si="38"/>
        <v>44582</v>
      </c>
      <c r="B511" s="4">
        <f t="shared" si="39"/>
        <v>22</v>
      </c>
      <c r="C511" s="4">
        <f t="shared" si="35"/>
        <v>2022</v>
      </c>
      <c r="D511" s="4">
        <f t="shared" si="36"/>
        <v>1</v>
      </c>
      <c r="E511" s="46">
        <v>502</v>
      </c>
      <c r="F511" s="56">
        <f ca="1">Proforma!$C$4*SUM('Punto de Medida'!B511:D511)/SUM('Punto de Medida'!$B$8:$D$8)</f>
        <v>5384.1781585485869</v>
      </c>
      <c r="G511" s="56">
        <f>CMG!E504</f>
        <v>192.21245999999999</v>
      </c>
      <c r="H511" s="20">
        <f t="shared" ca="1" si="37"/>
        <v>1034906.1289328939</v>
      </c>
    </row>
    <row r="512" spans="1:8" x14ac:dyDescent="0.2">
      <c r="A512" s="45">
        <f t="shared" si="38"/>
        <v>44582</v>
      </c>
      <c r="B512" s="4">
        <f t="shared" si="39"/>
        <v>23</v>
      </c>
      <c r="C512" s="4">
        <f t="shared" si="35"/>
        <v>2022</v>
      </c>
      <c r="D512" s="4">
        <f t="shared" si="36"/>
        <v>1</v>
      </c>
      <c r="E512" s="46">
        <v>503</v>
      </c>
      <c r="F512" s="56">
        <f ca="1">Proforma!$C$4*SUM('Punto de Medida'!B512:D512)/SUM('Punto de Medida'!$B$8:$D$8)</f>
        <v>5269.0731164112221</v>
      </c>
      <c r="G512" s="56">
        <f>CMG!E505</f>
        <v>192.21245999999999</v>
      </c>
      <c r="H512" s="20">
        <f t="shared" ca="1" si="37"/>
        <v>1012781.5056252674</v>
      </c>
    </row>
    <row r="513" spans="1:8" x14ac:dyDescent="0.2">
      <c r="A513" s="45">
        <f t="shared" si="38"/>
        <v>44582</v>
      </c>
      <c r="B513" s="4">
        <f t="shared" si="39"/>
        <v>24</v>
      </c>
      <c r="C513" s="4">
        <f t="shared" si="35"/>
        <v>2022</v>
      </c>
      <c r="D513" s="4">
        <f t="shared" si="36"/>
        <v>1</v>
      </c>
      <c r="E513" s="46">
        <v>504</v>
      </c>
      <c r="F513" s="56">
        <f ca="1">Proforma!$C$4*SUM('Punto de Medida'!B513:D513)/SUM('Punto de Medida'!$B$8:$D$8)</f>
        <v>6188.0905947369929</v>
      </c>
      <c r="G513" s="56">
        <f>CMG!E506</f>
        <v>182.93902</v>
      </c>
      <c r="H513" s="20">
        <f t="shared" ca="1" si="37"/>
        <v>1132043.2290724027</v>
      </c>
    </row>
    <row r="514" spans="1:8" x14ac:dyDescent="0.2">
      <c r="A514" s="45">
        <f t="shared" si="38"/>
        <v>44583</v>
      </c>
      <c r="B514" s="4">
        <f t="shared" si="39"/>
        <v>1</v>
      </c>
      <c r="C514" s="4">
        <f t="shared" si="35"/>
        <v>2022</v>
      </c>
      <c r="D514" s="4">
        <f t="shared" si="36"/>
        <v>1</v>
      </c>
      <c r="E514" s="46">
        <v>505</v>
      </c>
      <c r="F514" s="56">
        <f ca="1">Proforma!$C$4*SUM('Punto de Medida'!B514:D514)/SUM('Punto de Medida'!$B$8:$D$8)</f>
        <v>6941.1714046887118</v>
      </c>
      <c r="G514" s="56">
        <f>CMG!E507</f>
        <v>186.43147999999999</v>
      </c>
      <c r="H514" s="20">
        <f t="shared" ca="1" si="37"/>
        <v>1294052.8579097954</v>
      </c>
    </row>
    <row r="515" spans="1:8" x14ac:dyDescent="0.2">
      <c r="A515" s="45">
        <f t="shared" si="38"/>
        <v>44583</v>
      </c>
      <c r="B515" s="4">
        <f t="shared" si="39"/>
        <v>2</v>
      </c>
      <c r="C515" s="4">
        <f t="shared" si="35"/>
        <v>2022</v>
      </c>
      <c r="D515" s="4">
        <f t="shared" si="36"/>
        <v>1</v>
      </c>
      <c r="E515" s="46">
        <v>506</v>
      </c>
      <c r="F515" s="56">
        <f ca="1">Proforma!$C$4*SUM('Punto de Medida'!B515:D515)/SUM('Punto de Medida'!$B$8:$D$8)</f>
        <v>7043.3633958446362</v>
      </c>
      <c r="G515" s="56">
        <f>CMG!E508</f>
        <v>107.83103</v>
      </c>
      <c r="H515" s="20">
        <f t="shared" ca="1" si="37"/>
        <v>759493.12963822484</v>
      </c>
    </row>
    <row r="516" spans="1:8" x14ac:dyDescent="0.2">
      <c r="A516" s="45">
        <f t="shared" si="38"/>
        <v>44583</v>
      </c>
      <c r="B516" s="4">
        <f t="shared" si="39"/>
        <v>3</v>
      </c>
      <c r="C516" s="4">
        <f t="shared" si="35"/>
        <v>2022</v>
      </c>
      <c r="D516" s="4">
        <f t="shared" si="36"/>
        <v>1</v>
      </c>
      <c r="E516" s="46">
        <v>507</v>
      </c>
      <c r="F516" s="56">
        <f ca="1">Proforma!$C$4*SUM('Punto de Medida'!B516:D516)/SUM('Punto de Medida'!$B$8:$D$8)</f>
        <v>7606.9358270082876</v>
      </c>
      <c r="G516" s="56">
        <f>CMG!E509</f>
        <v>64.42</v>
      </c>
      <c r="H516" s="20">
        <f t="shared" ca="1" si="37"/>
        <v>490038.8059758739</v>
      </c>
    </row>
    <row r="517" spans="1:8" x14ac:dyDescent="0.2">
      <c r="A517" s="45">
        <f t="shared" si="38"/>
        <v>44583</v>
      </c>
      <c r="B517" s="4">
        <f t="shared" si="39"/>
        <v>4</v>
      </c>
      <c r="C517" s="4">
        <f t="shared" si="35"/>
        <v>2022</v>
      </c>
      <c r="D517" s="4">
        <f t="shared" si="36"/>
        <v>1</v>
      </c>
      <c r="E517" s="46">
        <v>508</v>
      </c>
      <c r="F517" s="56">
        <f ca="1">Proforma!$C$4*SUM('Punto de Medida'!B517:D517)/SUM('Punto de Medida'!$B$8:$D$8)</f>
        <v>6062.1813723135383</v>
      </c>
      <c r="G517" s="56">
        <f>CMG!E510</f>
        <v>68.132199999999997</v>
      </c>
      <c r="H517" s="20">
        <f t="shared" ca="1" si="37"/>
        <v>413029.75369474042</v>
      </c>
    </row>
    <row r="518" spans="1:8" x14ac:dyDescent="0.2">
      <c r="A518" s="45">
        <f t="shared" si="38"/>
        <v>44583</v>
      </c>
      <c r="B518" s="4">
        <f t="shared" si="39"/>
        <v>5</v>
      </c>
      <c r="C518" s="4">
        <f t="shared" si="35"/>
        <v>2022</v>
      </c>
      <c r="D518" s="4">
        <f t="shared" si="36"/>
        <v>1</v>
      </c>
      <c r="E518" s="46">
        <v>509</v>
      </c>
      <c r="F518" s="56">
        <f ca="1">Proforma!$C$4*SUM('Punto de Medida'!B518:D518)/SUM('Punto de Medida'!$B$8:$D$8)</f>
        <v>4326.6777588919176</v>
      </c>
      <c r="G518" s="56">
        <f>CMG!E511</f>
        <v>71.538409999999999</v>
      </c>
      <c r="H518" s="20">
        <f t="shared" ca="1" si="37"/>
        <v>309523.64745349117</v>
      </c>
    </row>
    <row r="519" spans="1:8" x14ac:dyDescent="0.2">
      <c r="A519" s="45">
        <f t="shared" si="38"/>
        <v>44583</v>
      </c>
      <c r="B519" s="4">
        <f t="shared" si="39"/>
        <v>6</v>
      </c>
      <c r="C519" s="4">
        <f t="shared" si="35"/>
        <v>2022</v>
      </c>
      <c r="D519" s="4">
        <f t="shared" si="36"/>
        <v>1</v>
      </c>
      <c r="E519" s="46">
        <v>510</v>
      </c>
      <c r="F519" s="56">
        <f ca="1">Proforma!$C$4*SUM('Punto de Medida'!B519:D519)/SUM('Punto de Medida'!$B$8:$D$8)</f>
        <v>3538.6450154967351</v>
      </c>
      <c r="G519" s="56">
        <f>CMG!E512</f>
        <v>71.538409999999999</v>
      </c>
      <c r="H519" s="20">
        <f t="shared" ca="1" si="37"/>
        <v>253149.0379630618</v>
      </c>
    </row>
    <row r="520" spans="1:8" x14ac:dyDescent="0.2">
      <c r="A520" s="45">
        <f t="shared" si="38"/>
        <v>44583</v>
      </c>
      <c r="B520" s="4">
        <f t="shared" si="39"/>
        <v>7</v>
      </c>
      <c r="C520" s="4">
        <f t="shared" si="35"/>
        <v>2022</v>
      </c>
      <c r="D520" s="4">
        <f t="shared" si="36"/>
        <v>1</v>
      </c>
      <c r="E520" s="46">
        <v>511</v>
      </c>
      <c r="F520" s="56">
        <f ca="1">Proforma!$C$4*SUM('Punto de Medida'!B520:D520)/SUM('Punto de Medida'!$B$8:$D$8)</f>
        <v>3335.944161407991</v>
      </c>
      <c r="G520" s="56">
        <f>CMG!E513</f>
        <v>71.538409999999999</v>
      </c>
      <c r="H520" s="20">
        <f t="shared" ca="1" si="37"/>
        <v>238648.14115591103</v>
      </c>
    </row>
    <row r="521" spans="1:8" x14ac:dyDescent="0.2">
      <c r="A521" s="45">
        <f t="shared" si="38"/>
        <v>44583</v>
      </c>
      <c r="B521" s="4">
        <f t="shared" si="39"/>
        <v>8</v>
      </c>
      <c r="C521" s="4">
        <f t="shared" si="35"/>
        <v>2022</v>
      </c>
      <c r="D521" s="4">
        <f t="shared" si="36"/>
        <v>1</v>
      </c>
      <c r="E521" s="46">
        <v>512</v>
      </c>
      <c r="F521" s="56">
        <f ca="1">Proforma!$C$4*SUM('Punto de Medida'!B521:D521)/SUM('Punto de Medida'!$B$8:$D$8)</f>
        <v>3483.494377552689</v>
      </c>
      <c r="G521" s="56">
        <f>CMG!E514</f>
        <v>65.982190000000003</v>
      </c>
      <c r="H521" s="20">
        <f t="shared" ca="1" si="37"/>
        <v>229848.58788361328</v>
      </c>
    </row>
    <row r="522" spans="1:8" x14ac:dyDescent="0.2">
      <c r="A522" s="45">
        <f t="shared" si="38"/>
        <v>44583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1</v>
      </c>
      <c r="E522" s="46">
        <v>513</v>
      </c>
      <c r="F522" s="56">
        <f ca="1">Proforma!$C$4*SUM('Punto de Medida'!B522:D522)/SUM('Punto de Medida'!$B$8:$D$8)</f>
        <v>3438.5053330845712</v>
      </c>
      <c r="G522" s="56">
        <f>CMG!E515</f>
        <v>81.781189999999995</v>
      </c>
      <c r="H522" s="20">
        <f t="shared" ca="1" si="37"/>
        <v>281205.05796100257</v>
      </c>
    </row>
    <row r="523" spans="1:8" x14ac:dyDescent="0.2">
      <c r="A523" s="45">
        <f t="shared" si="38"/>
        <v>44583</v>
      </c>
      <c r="B523" s="4">
        <f t="shared" si="39"/>
        <v>10</v>
      </c>
      <c r="C523" s="4">
        <f t="shared" si="40"/>
        <v>2022</v>
      </c>
      <c r="D523" s="4">
        <f t="shared" si="41"/>
        <v>1</v>
      </c>
      <c r="E523" s="46">
        <v>514</v>
      </c>
      <c r="F523" s="56">
        <f ca="1">Proforma!$C$4*SUM('Punto de Medida'!B523:D523)/SUM('Punto de Medida'!$B$8:$D$8)</f>
        <v>3480.2866747368439</v>
      </c>
      <c r="G523" s="56">
        <f>CMG!E516</f>
        <v>191.10193000000001</v>
      </c>
      <c r="H523" s="20">
        <f t="shared" ref="H523:H586" ca="1" si="42">F523*G523</f>
        <v>665089.50049549318</v>
      </c>
    </row>
    <row r="524" spans="1:8" x14ac:dyDescent="0.2">
      <c r="A524" s="45">
        <f t="shared" ref="A524:A587" si="43">IF(B523=24,A523+1,A523)</f>
        <v>44583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1</v>
      </c>
      <c r="E524" s="46">
        <v>515</v>
      </c>
      <c r="F524" s="56">
        <f ca="1">Proforma!$C$4*SUM('Punto de Medida'!B524:D524)/SUM('Punto de Medida'!$B$8:$D$8)</f>
        <v>3257.0307402194935</v>
      </c>
      <c r="G524" s="56">
        <f>CMG!E517</f>
        <v>194.21019999999999</v>
      </c>
      <c r="H524" s="20">
        <f t="shared" ca="1" si="42"/>
        <v>632548.59146417584</v>
      </c>
    </row>
    <row r="525" spans="1:8" x14ac:dyDescent="0.2">
      <c r="A525" s="45">
        <f t="shared" si="43"/>
        <v>44583</v>
      </c>
      <c r="B525" s="4">
        <f t="shared" si="44"/>
        <v>12</v>
      </c>
      <c r="C525" s="4">
        <f t="shared" si="40"/>
        <v>2022</v>
      </c>
      <c r="D525" s="4">
        <f t="shared" si="41"/>
        <v>1</v>
      </c>
      <c r="E525" s="46">
        <v>516</v>
      </c>
      <c r="F525" s="56">
        <f ca="1">Proforma!$C$4*SUM('Punto de Medida'!B525:D525)/SUM('Punto de Medida'!$B$8:$D$8)</f>
        <v>4039.1533661282147</v>
      </c>
      <c r="G525" s="56">
        <f>CMG!E518</f>
        <v>194.21019999999999</v>
      </c>
      <c r="H525" s="20">
        <f t="shared" ca="1" si="42"/>
        <v>784444.78306643374</v>
      </c>
    </row>
    <row r="526" spans="1:8" x14ac:dyDescent="0.2">
      <c r="A526" s="45">
        <f t="shared" si="43"/>
        <v>44583</v>
      </c>
      <c r="B526" s="4">
        <f t="shared" si="44"/>
        <v>13</v>
      </c>
      <c r="C526" s="4">
        <f t="shared" si="40"/>
        <v>2022</v>
      </c>
      <c r="D526" s="4">
        <f t="shared" si="41"/>
        <v>1</v>
      </c>
      <c r="E526" s="46">
        <v>517</v>
      </c>
      <c r="F526" s="56">
        <f ca="1">Proforma!$C$4*SUM('Punto de Medida'!B526:D526)/SUM('Punto de Medida'!$B$8:$D$8)</f>
        <v>3197.216331541254</v>
      </c>
      <c r="G526" s="56">
        <f>CMG!E519</f>
        <v>194.21019999999999</v>
      </c>
      <c r="H526" s="20">
        <f t="shared" ca="1" si="42"/>
        <v>620932.02319189324</v>
      </c>
    </row>
    <row r="527" spans="1:8" x14ac:dyDescent="0.2">
      <c r="A527" s="45">
        <f t="shared" si="43"/>
        <v>44583</v>
      </c>
      <c r="B527" s="4">
        <f t="shared" si="44"/>
        <v>14</v>
      </c>
      <c r="C527" s="4">
        <f t="shared" si="40"/>
        <v>2022</v>
      </c>
      <c r="D527" s="4">
        <f t="shared" si="41"/>
        <v>1</v>
      </c>
      <c r="E527" s="46">
        <v>518</v>
      </c>
      <c r="F527" s="56">
        <f ca="1">Proforma!$C$4*SUM('Punto de Medida'!B527:D527)/SUM('Punto de Medida'!$B$8:$D$8)</f>
        <v>3604.5944407421589</v>
      </c>
      <c r="G527" s="56">
        <f>CMG!E520</f>
        <v>194.21019999999999</v>
      </c>
      <c r="H527" s="20">
        <f t="shared" ca="1" si="42"/>
        <v>700049.00725542277</v>
      </c>
    </row>
    <row r="528" spans="1:8" x14ac:dyDescent="0.2">
      <c r="A528" s="45">
        <f t="shared" si="43"/>
        <v>44583</v>
      </c>
      <c r="B528" s="4">
        <f t="shared" si="44"/>
        <v>15</v>
      </c>
      <c r="C528" s="4">
        <f t="shared" si="40"/>
        <v>2022</v>
      </c>
      <c r="D528" s="4">
        <f t="shared" si="41"/>
        <v>1</v>
      </c>
      <c r="E528" s="46">
        <v>519</v>
      </c>
      <c r="F528" s="56">
        <f ca="1">Proforma!$C$4*SUM('Punto de Medida'!B528:D528)/SUM('Punto de Medida'!$B$8:$D$8)</f>
        <v>3235.1482398880712</v>
      </c>
      <c r="G528" s="56">
        <f>CMG!E521</f>
        <v>194.21019999999999</v>
      </c>
      <c r="H528" s="20">
        <f t="shared" ca="1" si="42"/>
        <v>628298.78669831029</v>
      </c>
    </row>
    <row r="529" spans="1:8" x14ac:dyDescent="0.2">
      <c r="A529" s="45">
        <f t="shared" si="43"/>
        <v>44583</v>
      </c>
      <c r="B529" s="4">
        <f t="shared" si="44"/>
        <v>16</v>
      </c>
      <c r="C529" s="4">
        <f t="shared" si="40"/>
        <v>2022</v>
      </c>
      <c r="D529" s="4">
        <f t="shared" si="41"/>
        <v>1</v>
      </c>
      <c r="E529" s="46">
        <v>520</v>
      </c>
      <c r="F529" s="56">
        <f ca="1">Proforma!$C$4*SUM('Punto de Medida'!B529:D529)/SUM('Punto de Medida'!$B$8:$D$8)</f>
        <v>2958.2637328516466</v>
      </c>
      <c r="G529" s="56">
        <f>CMG!E522</f>
        <v>194.21019999999999</v>
      </c>
      <c r="H529" s="20">
        <f t="shared" ca="1" si="42"/>
        <v>574524.99120986485</v>
      </c>
    </row>
    <row r="530" spans="1:8" x14ac:dyDescent="0.2">
      <c r="A530" s="45">
        <f t="shared" si="43"/>
        <v>44583</v>
      </c>
      <c r="B530" s="4">
        <f t="shared" si="44"/>
        <v>17</v>
      </c>
      <c r="C530" s="4">
        <f t="shared" si="40"/>
        <v>2022</v>
      </c>
      <c r="D530" s="4">
        <f t="shared" si="41"/>
        <v>1</v>
      </c>
      <c r="E530" s="46">
        <v>521</v>
      </c>
      <c r="F530" s="56">
        <f ca="1">Proforma!$C$4*SUM('Punto de Medida'!B530:D530)/SUM('Punto de Medida'!$B$8:$D$8)</f>
        <v>2801.5107123791572</v>
      </c>
      <c r="G530" s="56">
        <f>CMG!E523</f>
        <v>194.21019999999999</v>
      </c>
      <c r="H530" s="20">
        <f t="shared" ca="1" si="42"/>
        <v>544081.95575329859</v>
      </c>
    </row>
    <row r="531" spans="1:8" x14ac:dyDescent="0.2">
      <c r="A531" s="45">
        <f t="shared" si="43"/>
        <v>44583</v>
      </c>
      <c r="B531" s="4">
        <f t="shared" si="44"/>
        <v>18</v>
      </c>
      <c r="C531" s="4">
        <f t="shared" si="40"/>
        <v>2022</v>
      </c>
      <c r="D531" s="4">
        <f t="shared" si="41"/>
        <v>1</v>
      </c>
      <c r="E531" s="46">
        <v>522</v>
      </c>
      <c r="F531" s="56">
        <f ca="1">Proforma!$C$4*SUM('Punto de Medida'!B531:D531)/SUM('Punto de Medida'!$B$8:$D$8)</f>
        <v>2709.7615905106868</v>
      </c>
      <c r="G531" s="56">
        <f>CMG!E524</f>
        <v>194.21019999999999</v>
      </c>
      <c r="H531" s="20">
        <f t="shared" ca="1" si="42"/>
        <v>526263.34044539859</v>
      </c>
    </row>
    <row r="532" spans="1:8" x14ac:dyDescent="0.2">
      <c r="A532" s="45">
        <f t="shared" si="43"/>
        <v>44583</v>
      </c>
      <c r="B532" s="4">
        <f t="shared" si="44"/>
        <v>19</v>
      </c>
      <c r="C532" s="4">
        <f t="shared" si="40"/>
        <v>2022</v>
      </c>
      <c r="D532" s="4">
        <f t="shared" si="41"/>
        <v>1</v>
      </c>
      <c r="E532" s="46">
        <v>523</v>
      </c>
      <c r="F532" s="56">
        <f ca="1">Proforma!$C$4*SUM('Punto de Medida'!B532:D532)/SUM('Punto de Medida'!$B$8:$D$8)</f>
        <v>3715.3321871671692</v>
      </c>
      <c r="G532" s="56">
        <f>CMG!E525</f>
        <v>194.34709000000001</v>
      </c>
      <c r="H532" s="20">
        <f t="shared" ca="1" si="42"/>
        <v>722063.99895927473</v>
      </c>
    </row>
    <row r="533" spans="1:8" x14ac:dyDescent="0.2">
      <c r="A533" s="45">
        <f t="shared" si="43"/>
        <v>44583</v>
      </c>
      <c r="B533" s="4">
        <f t="shared" si="44"/>
        <v>20</v>
      </c>
      <c r="C533" s="4">
        <f t="shared" si="40"/>
        <v>2022</v>
      </c>
      <c r="D533" s="4">
        <f t="shared" si="41"/>
        <v>1</v>
      </c>
      <c r="E533" s="46">
        <v>524</v>
      </c>
      <c r="F533" s="56">
        <f ca="1">Proforma!$C$4*SUM('Punto de Medida'!B533:D533)/SUM('Punto de Medida'!$B$8:$D$8)</f>
        <v>7270.0798344204886</v>
      </c>
      <c r="G533" s="56">
        <f>CMG!E526</f>
        <v>194.34709000000001</v>
      </c>
      <c r="H533" s="20">
        <f t="shared" ca="1" si="42"/>
        <v>1412918.8598873038</v>
      </c>
    </row>
    <row r="534" spans="1:8" x14ac:dyDescent="0.2">
      <c r="A534" s="45">
        <f t="shared" si="43"/>
        <v>44583</v>
      </c>
      <c r="B534" s="4">
        <f t="shared" si="44"/>
        <v>21</v>
      </c>
      <c r="C534" s="4">
        <f t="shared" si="40"/>
        <v>2022</v>
      </c>
      <c r="D534" s="4">
        <f t="shared" si="41"/>
        <v>1</v>
      </c>
      <c r="E534" s="46">
        <v>525</v>
      </c>
      <c r="F534" s="56">
        <f ca="1">Proforma!$C$4*SUM('Punto de Medida'!B534:D534)/SUM('Punto de Medida'!$B$8:$D$8)</f>
        <v>7807.0101547402264</v>
      </c>
      <c r="G534" s="56">
        <f>CMG!E527</f>
        <v>171.89671999999999</v>
      </c>
      <c r="H534" s="20">
        <f t="shared" ca="1" si="42"/>
        <v>1341999.4386065372</v>
      </c>
    </row>
    <row r="535" spans="1:8" x14ac:dyDescent="0.2">
      <c r="A535" s="45">
        <f t="shared" si="43"/>
        <v>44583</v>
      </c>
      <c r="B535" s="4">
        <f t="shared" si="44"/>
        <v>22</v>
      </c>
      <c r="C535" s="4">
        <f t="shared" si="40"/>
        <v>2022</v>
      </c>
      <c r="D535" s="4">
        <f t="shared" si="41"/>
        <v>1</v>
      </c>
      <c r="E535" s="46">
        <v>526</v>
      </c>
      <c r="F535" s="56">
        <f ca="1">Proforma!$C$4*SUM('Punto de Medida'!B535:D535)/SUM('Punto de Medida'!$B$8:$D$8)</f>
        <v>8294.7699139905035</v>
      </c>
      <c r="G535" s="56">
        <f>CMG!E528</f>
        <v>164.41595000000001</v>
      </c>
      <c r="H535" s="20">
        <f t="shared" ca="1" si="42"/>
        <v>1363792.4754401669</v>
      </c>
    </row>
    <row r="536" spans="1:8" x14ac:dyDescent="0.2">
      <c r="A536" s="45">
        <f t="shared" si="43"/>
        <v>44583</v>
      </c>
      <c r="B536" s="4">
        <f t="shared" si="44"/>
        <v>23</v>
      </c>
      <c r="C536" s="4">
        <f t="shared" si="40"/>
        <v>2022</v>
      </c>
      <c r="D536" s="4">
        <f t="shared" si="41"/>
        <v>1</v>
      </c>
      <c r="E536" s="46">
        <v>527</v>
      </c>
      <c r="F536" s="56">
        <f ca="1">Proforma!$C$4*SUM('Punto de Medida'!B536:D536)/SUM('Punto de Medida'!$B$8:$D$8)</f>
        <v>8399.6744482827344</v>
      </c>
      <c r="G536" s="56">
        <f>CMG!E529</f>
        <v>164.41595000000001</v>
      </c>
      <c r="H536" s="20">
        <f t="shared" ca="1" si="42"/>
        <v>1381040.4541051318</v>
      </c>
    </row>
    <row r="537" spans="1:8" x14ac:dyDescent="0.2">
      <c r="A537" s="45">
        <f t="shared" si="43"/>
        <v>44583</v>
      </c>
      <c r="B537" s="4">
        <f t="shared" si="44"/>
        <v>24</v>
      </c>
      <c r="C537" s="4">
        <f t="shared" si="40"/>
        <v>2022</v>
      </c>
      <c r="D537" s="4">
        <f t="shared" si="41"/>
        <v>1</v>
      </c>
      <c r="E537" s="46">
        <v>528</v>
      </c>
      <c r="F537" s="56">
        <f ca="1">Proforma!$C$4*SUM('Punto de Medida'!B537:D537)/SUM('Punto de Medida'!$B$8:$D$8)</f>
        <v>8338.6580698750367</v>
      </c>
      <c r="G537" s="56">
        <f>CMG!E530</f>
        <v>95.768379999999993</v>
      </c>
      <c r="H537" s="20">
        <f t="shared" ca="1" si="42"/>
        <v>798579.77472585905</v>
      </c>
    </row>
    <row r="538" spans="1:8" x14ac:dyDescent="0.2">
      <c r="A538" s="45">
        <f t="shared" si="43"/>
        <v>44584</v>
      </c>
      <c r="B538" s="4">
        <f t="shared" si="44"/>
        <v>1</v>
      </c>
      <c r="C538" s="4">
        <f t="shared" si="40"/>
        <v>2022</v>
      </c>
      <c r="D538" s="4">
        <f t="shared" si="41"/>
        <v>1</v>
      </c>
      <c r="E538" s="46">
        <v>529</v>
      </c>
      <c r="F538" s="56">
        <f ca="1">Proforma!$C$4*SUM('Punto de Medida'!B538:D538)/SUM('Punto de Medida'!$B$8:$D$8)</f>
        <v>8093.0828393869378</v>
      </c>
      <c r="G538" s="56">
        <f>CMG!E531</f>
        <v>58.928199999999997</v>
      </c>
      <c r="H538" s="20">
        <f t="shared" ca="1" si="42"/>
        <v>476910.8041759613</v>
      </c>
    </row>
    <row r="539" spans="1:8" x14ac:dyDescent="0.2">
      <c r="A539" s="45">
        <f t="shared" si="43"/>
        <v>44584</v>
      </c>
      <c r="B539" s="4">
        <f t="shared" si="44"/>
        <v>2</v>
      </c>
      <c r="C539" s="4">
        <f t="shared" si="40"/>
        <v>2022</v>
      </c>
      <c r="D539" s="4">
        <f t="shared" si="41"/>
        <v>1</v>
      </c>
      <c r="E539" s="46">
        <v>530</v>
      </c>
      <c r="F539" s="56">
        <f ca="1">Proforma!$C$4*SUM('Punto de Medida'!B539:D539)/SUM('Punto de Medida'!$B$8:$D$8)</f>
        <v>7355.0227138737864</v>
      </c>
      <c r="G539" s="56">
        <f>CMG!E532</f>
        <v>58.71078</v>
      </c>
      <c r="H539" s="20">
        <f t="shared" ca="1" si="42"/>
        <v>431819.12044924684</v>
      </c>
    </row>
    <row r="540" spans="1:8" x14ac:dyDescent="0.2">
      <c r="A540" s="45">
        <f t="shared" si="43"/>
        <v>44584</v>
      </c>
      <c r="B540" s="4">
        <f t="shared" si="44"/>
        <v>3</v>
      </c>
      <c r="C540" s="4">
        <f t="shared" si="40"/>
        <v>2022</v>
      </c>
      <c r="D540" s="4">
        <f t="shared" si="41"/>
        <v>1</v>
      </c>
      <c r="E540" s="46">
        <v>531</v>
      </c>
      <c r="F540" s="56">
        <f ca="1">Proforma!$C$4*SUM('Punto de Medida'!B540:D540)/SUM('Punto de Medida'!$B$8:$D$8)</f>
        <v>5917.5372033337235</v>
      </c>
      <c r="G540" s="56">
        <f>CMG!E533</f>
        <v>60.949370000000002</v>
      </c>
      <c r="H540" s="20">
        <f t="shared" ca="1" si="42"/>
        <v>360670.16449475236</v>
      </c>
    </row>
    <row r="541" spans="1:8" x14ac:dyDescent="0.2">
      <c r="A541" s="45">
        <f t="shared" si="43"/>
        <v>44584</v>
      </c>
      <c r="B541" s="4">
        <f t="shared" si="44"/>
        <v>4</v>
      </c>
      <c r="C541" s="4">
        <f t="shared" si="40"/>
        <v>2022</v>
      </c>
      <c r="D541" s="4">
        <f t="shared" si="41"/>
        <v>1</v>
      </c>
      <c r="E541" s="46">
        <v>532</v>
      </c>
      <c r="F541" s="56">
        <f ca="1">Proforma!$C$4*SUM('Punto de Medida'!B541:D541)/SUM('Punto de Medida'!$B$8:$D$8)</f>
        <v>5074.3808255880185</v>
      </c>
      <c r="G541" s="56">
        <f>CMG!E534</f>
        <v>60.836640000000003</v>
      </c>
      <c r="H541" s="20">
        <f t="shared" ca="1" si="42"/>
        <v>308708.27950920106</v>
      </c>
    </row>
    <row r="542" spans="1:8" x14ac:dyDescent="0.2">
      <c r="A542" s="45">
        <f t="shared" si="43"/>
        <v>44584</v>
      </c>
      <c r="B542" s="4">
        <f t="shared" si="44"/>
        <v>5</v>
      </c>
      <c r="C542" s="4">
        <f t="shared" si="40"/>
        <v>2022</v>
      </c>
      <c r="D542" s="4">
        <f t="shared" si="41"/>
        <v>1</v>
      </c>
      <c r="E542" s="46">
        <v>533</v>
      </c>
      <c r="F542" s="56">
        <f ca="1">Proforma!$C$4*SUM('Punto de Medida'!B542:D542)/SUM('Punto de Medida'!$B$8:$D$8)</f>
        <v>3691.812514062321</v>
      </c>
      <c r="G542" s="56">
        <f>CMG!E535</f>
        <v>60.482329999999997</v>
      </c>
      <c r="H542" s="20">
        <f t="shared" ca="1" si="42"/>
        <v>223289.42277364692</v>
      </c>
    </row>
    <row r="543" spans="1:8" x14ac:dyDescent="0.2">
      <c r="A543" s="45">
        <f t="shared" si="43"/>
        <v>44584</v>
      </c>
      <c r="B543" s="4">
        <f t="shared" si="44"/>
        <v>6</v>
      </c>
      <c r="C543" s="4">
        <f t="shared" si="40"/>
        <v>2022</v>
      </c>
      <c r="D543" s="4">
        <f t="shared" si="41"/>
        <v>1</v>
      </c>
      <c r="E543" s="46">
        <v>534</v>
      </c>
      <c r="F543" s="56">
        <f ca="1">Proforma!$C$4*SUM('Punto de Medida'!B543:D543)/SUM('Punto de Medida'!$B$8:$D$8)</f>
        <v>2502.0949168970087</v>
      </c>
      <c r="G543" s="56">
        <f>CMG!E536</f>
        <v>61.094320000000003</v>
      </c>
      <c r="H543" s="20">
        <f t="shared" ca="1" si="42"/>
        <v>152863.78752327926</v>
      </c>
    </row>
    <row r="544" spans="1:8" x14ac:dyDescent="0.2">
      <c r="A544" s="45">
        <f t="shared" si="43"/>
        <v>44584</v>
      </c>
      <c r="B544" s="4">
        <f t="shared" si="44"/>
        <v>7</v>
      </c>
      <c r="C544" s="4">
        <f t="shared" si="40"/>
        <v>2022</v>
      </c>
      <c r="D544" s="4">
        <f t="shared" si="41"/>
        <v>1</v>
      </c>
      <c r="E544" s="46">
        <v>535</v>
      </c>
      <c r="F544" s="56">
        <f ca="1">Proforma!$C$4*SUM('Punto de Medida'!B544:D544)/SUM('Punto de Medida'!$B$8:$D$8)</f>
        <v>1551.1085799246864</v>
      </c>
      <c r="G544" s="56">
        <f>CMG!E537</f>
        <v>63.534230000000001</v>
      </c>
      <c r="H544" s="20">
        <f t="shared" ca="1" si="42"/>
        <v>98548.489271908416</v>
      </c>
    </row>
    <row r="545" spans="1:8" x14ac:dyDescent="0.2">
      <c r="A545" s="45">
        <f t="shared" si="43"/>
        <v>44584</v>
      </c>
      <c r="B545" s="4">
        <f t="shared" si="44"/>
        <v>8</v>
      </c>
      <c r="C545" s="4">
        <f t="shared" si="40"/>
        <v>2022</v>
      </c>
      <c r="D545" s="4">
        <f t="shared" si="41"/>
        <v>1</v>
      </c>
      <c r="E545" s="46">
        <v>536</v>
      </c>
      <c r="F545" s="56">
        <f ca="1">Proforma!$C$4*SUM('Punto de Medida'!B545:D545)/SUM('Punto de Medida'!$B$8:$D$8)</f>
        <v>1371.9254176422498</v>
      </c>
      <c r="G545" s="56">
        <f>CMG!E538</f>
        <v>52.969349999999999</v>
      </c>
      <c r="H545" s="20">
        <f t="shared" ca="1" si="42"/>
        <v>72669.997620988506</v>
      </c>
    </row>
    <row r="546" spans="1:8" x14ac:dyDescent="0.2">
      <c r="A546" s="45">
        <f t="shared" si="43"/>
        <v>44584</v>
      </c>
      <c r="B546" s="4">
        <f t="shared" si="44"/>
        <v>9</v>
      </c>
      <c r="C546" s="4">
        <f t="shared" si="40"/>
        <v>2022</v>
      </c>
      <c r="D546" s="4">
        <f t="shared" si="41"/>
        <v>1</v>
      </c>
      <c r="E546" s="46">
        <v>537</v>
      </c>
      <c r="F546" s="56">
        <f ca="1">Proforma!$C$4*SUM('Punto de Medida'!B546:D546)/SUM('Punto de Medida'!$B$8:$D$8)</f>
        <v>807.95032381587316</v>
      </c>
      <c r="G546" s="56">
        <f>CMG!E539</f>
        <v>1.1595599999999999</v>
      </c>
      <c r="H546" s="20">
        <f t="shared" ca="1" si="42"/>
        <v>936.86687748393388</v>
      </c>
    </row>
    <row r="547" spans="1:8" x14ac:dyDescent="0.2">
      <c r="A547" s="45">
        <f t="shared" si="43"/>
        <v>44584</v>
      </c>
      <c r="B547" s="4">
        <f t="shared" si="44"/>
        <v>10</v>
      </c>
      <c r="C547" s="4">
        <f t="shared" si="40"/>
        <v>2022</v>
      </c>
      <c r="D547" s="4">
        <f t="shared" si="41"/>
        <v>1</v>
      </c>
      <c r="E547" s="46">
        <v>538</v>
      </c>
      <c r="F547" s="56">
        <f ca="1">Proforma!$C$4*SUM('Punto de Medida'!B547:D547)/SUM('Punto de Medida'!$B$8:$D$8)</f>
        <v>502.89121353342387</v>
      </c>
      <c r="G547" s="56">
        <f>CMG!E540</f>
        <v>26.951720000000002</v>
      </c>
      <c r="H547" s="20">
        <f t="shared" ca="1" si="42"/>
        <v>13553.783177613052</v>
      </c>
    </row>
    <row r="548" spans="1:8" x14ac:dyDescent="0.2">
      <c r="A548" s="45">
        <f t="shared" si="43"/>
        <v>44584</v>
      </c>
      <c r="B548" s="4">
        <f t="shared" si="44"/>
        <v>11</v>
      </c>
      <c r="C548" s="4">
        <f t="shared" si="40"/>
        <v>2022</v>
      </c>
      <c r="D548" s="4">
        <f t="shared" si="41"/>
        <v>1</v>
      </c>
      <c r="E548" s="46">
        <v>539</v>
      </c>
      <c r="F548" s="56">
        <f ca="1">Proforma!$C$4*SUM('Punto de Medida'!B548:D548)/SUM('Punto de Medida'!$B$8:$D$8)</f>
        <v>411.84781254451593</v>
      </c>
      <c r="G548" s="56">
        <f>CMG!E541</f>
        <v>194.62087</v>
      </c>
      <c r="H548" s="20">
        <f t="shared" ca="1" si="42"/>
        <v>80154.179585010599</v>
      </c>
    </row>
    <row r="549" spans="1:8" x14ac:dyDescent="0.2">
      <c r="A549" s="45">
        <f t="shared" si="43"/>
        <v>44584</v>
      </c>
      <c r="B549" s="4">
        <f t="shared" si="44"/>
        <v>12</v>
      </c>
      <c r="C549" s="4">
        <f t="shared" si="40"/>
        <v>2022</v>
      </c>
      <c r="D549" s="4">
        <f t="shared" si="41"/>
        <v>1</v>
      </c>
      <c r="E549" s="46">
        <v>540</v>
      </c>
      <c r="F549" s="56">
        <f ca="1">Proforma!$C$4*SUM('Punto de Medida'!B549:D549)/SUM('Punto de Medida'!$B$8:$D$8)</f>
        <v>605.36466380390527</v>
      </c>
      <c r="G549" s="56">
        <f>CMG!E542</f>
        <v>194.62087</v>
      </c>
      <c r="H549" s="20">
        <f t="shared" ca="1" si="42"/>
        <v>117816.59753677355</v>
      </c>
    </row>
    <row r="550" spans="1:8" x14ac:dyDescent="0.2">
      <c r="A550" s="45">
        <f t="shared" si="43"/>
        <v>44584</v>
      </c>
      <c r="B550" s="4">
        <f t="shared" si="44"/>
        <v>13</v>
      </c>
      <c r="C550" s="4">
        <f t="shared" si="40"/>
        <v>2022</v>
      </c>
      <c r="D550" s="4">
        <f t="shared" si="41"/>
        <v>1</v>
      </c>
      <c r="E550" s="46">
        <v>541</v>
      </c>
      <c r="F550" s="56">
        <f ca="1">Proforma!$C$4*SUM('Punto de Medida'!B550:D550)/SUM('Punto de Medida'!$B$8:$D$8)</f>
        <v>1184.4701913242811</v>
      </c>
      <c r="G550" s="56">
        <f>CMG!E543</f>
        <v>194.62087</v>
      </c>
      <c r="H550" s="20">
        <f t="shared" ca="1" si="42"/>
        <v>230522.61912459804</v>
      </c>
    </row>
    <row r="551" spans="1:8" x14ac:dyDescent="0.2">
      <c r="A551" s="45">
        <f t="shared" si="43"/>
        <v>44584</v>
      </c>
      <c r="B551" s="4">
        <f t="shared" si="44"/>
        <v>14</v>
      </c>
      <c r="C551" s="4">
        <f t="shared" si="40"/>
        <v>2022</v>
      </c>
      <c r="D551" s="4">
        <f t="shared" si="41"/>
        <v>1</v>
      </c>
      <c r="E551" s="46">
        <v>542</v>
      </c>
      <c r="F551" s="56">
        <f ca="1">Proforma!$C$4*SUM('Punto de Medida'!B551:D551)/SUM('Punto de Medida'!$B$8:$D$8)</f>
        <v>2280.2387357081925</v>
      </c>
      <c r="G551" s="56">
        <f>CMG!E544</f>
        <v>194.62087</v>
      </c>
      <c r="H551" s="20">
        <f t="shared" ca="1" si="42"/>
        <v>443782.0465512285</v>
      </c>
    </row>
    <row r="552" spans="1:8" x14ac:dyDescent="0.2">
      <c r="A552" s="45">
        <f t="shared" si="43"/>
        <v>44584</v>
      </c>
      <c r="B552" s="4">
        <f t="shared" si="44"/>
        <v>15</v>
      </c>
      <c r="C552" s="4">
        <f t="shared" si="40"/>
        <v>2022</v>
      </c>
      <c r="D552" s="4">
        <f t="shared" si="41"/>
        <v>1</v>
      </c>
      <c r="E552" s="46">
        <v>543</v>
      </c>
      <c r="F552" s="56">
        <f ca="1">Proforma!$C$4*SUM('Punto de Medida'!B552:D552)/SUM('Punto de Medida'!$B$8:$D$8)</f>
        <v>3593.4496165880214</v>
      </c>
      <c r="G552" s="56">
        <f>CMG!E545</f>
        <v>194.62087</v>
      </c>
      <c r="H552" s="20">
        <f t="shared" ca="1" si="42"/>
        <v>699360.29068152711</v>
      </c>
    </row>
    <row r="553" spans="1:8" x14ac:dyDescent="0.2">
      <c r="A553" s="45">
        <f t="shared" si="43"/>
        <v>44584</v>
      </c>
      <c r="B553" s="4">
        <f t="shared" si="44"/>
        <v>16</v>
      </c>
      <c r="C553" s="4">
        <f t="shared" si="40"/>
        <v>2022</v>
      </c>
      <c r="D553" s="4">
        <f t="shared" si="41"/>
        <v>1</v>
      </c>
      <c r="E553" s="46">
        <v>544</v>
      </c>
      <c r="F553" s="56">
        <f ca="1">Proforma!$C$4*SUM('Punto de Medida'!B553:D553)/SUM('Punto de Medida'!$B$8:$D$8)</f>
        <v>4030.7123233170619</v>
      </c>
      <c r="G553" s="56">
        <f>CMG!E546</f>
        <v>194.62087</v>
      </c>
      <c r="H553" s="20">
        <f t="shared" ca="1" si="42"/>
        <v>784460.73908368789</v>
      </c>
    </row>
    <row r="554" spans="1:8" x14ac:dyDescent="0.2">
      <c r="A554" s="45">
        <f t="shared" si="43"/>
        <v>44584</v>
      </c>
      <c r="B554" s="4">
        <f t="shared" si="44"/>
        <v>17</v>
      </c>
      <c r="C554" s="4">
        <f t="shared" si="40"/>
        <v>2022</v>
      </c>
      <c r="D554" s="4">
        <f t="shared" si="41"/>
        <v>1</v>
      </c>
      <c r="E554" s="46">
        <v>545</v>
      </c>
      <c r="F554" s="56">
        <f ca="1">Proforma!$C$4*SUM('Punto de Medida'!B554:D554)/SUM('Punto de Medida'!$B$8:$D$8)</f>
        <v>3375.275074987147</v>
      </c>
      <c r="G554" s="56">
        <f>CMG!E547</f>
        <v>194.62087</v>
      </c>
      <c r="H554" s="20">
        <f t="shared" ca="1" si="42"/>
        <v>656898.97158331377</v>
      </c>
    </row>
    <row r="555" spans="1:8" x14ac:dyDescent="0.2">
      <c r="A555" s="45">
        <f t="shared" si="43"/>
        <v>44584</v>
      </c>
      <c r="B555" s="4">
        <f t="shared" si="44"/>
        <v>18</v>
      </c>
      <c r="C555" s="4">
        <f t="shared" si="40"/>
        <v>2022</v>
      </c>
      <c r="D555" s="4">
        <f t="shared" si="41"/>
        <v>1</v>
      </c>
      <c r="E555" s="46">
        <v>546</v>
      </c>
      <c r="F555" s="56">
        <f ca="1">Proforma!$C$4*SUM('Punto de Medida'!B555:D555)/SUM('Punto de Medida'!$B$8:$D$8)</f>
        <v>2961.834234729527</v>
      </c>
      <c r="G555" s="56">
        <f>CMG!E548</f>
        <v>194.62087</v>
      </c>
      <c r="H555" s="20">
        <f t="shared" ca="1" si="42"/>
        <v>576434.75555884477</v>
      </c>
    </row>
    <row r="556" spans="1:8" x14ac:dyDescent="0.2">
      <c r="A556" s="45">
        <f t="shared" si="43"/>
        <v>44584</v>
      </c>
      <c r="B556" s="4">
        <f t="shared" si="44"/>
        <v>19</v>
      </c>
      <c r="C556" s="4">
        <f t="shared" si="40"/>
        <v>2022</v>
      </c>
      <c r="D556" s="4">
        <f t="shared" si="41"/>
        <v>1</v>
      </c>
      <c r="E556" s="46">
        <v>547</v>
      </c>
      <c r="F556" s="56">
        <f ca="1">Proforma!$C$4*SUM('Punto de Medida'!B556:D556)/SUM('Punto de Medida'!$B$8:$D$8)</f>
        <v>3678.7288015181703</v>
      </c>
      <c r="G556" s="56">
        <f>CMG!E549</f>
        <v>194.86245</v>
      </c>
      <c r="H556" s="20">
        <f t="shared" ca="1" si="42"/>
        <v>716846.10714939435</v>
      </c>
    </row>
    <row r="557" spans="1:8" x14ac:dyDescent="0.2">
      <c r="A557" s="45">
        <f t="shared" si="43"/>
        <v>44584</v>
      </c>
      <c r="B557" s="4">
        <f t="shared" si="44"/>
        <v>20</v>
      </c>
      <c r="C557" s="4">
        <f t="shared" si="40"/>
        <v>2022</v>
      </c>
      <c r="D557" s="4">
        <f t="shared" si="41"/>
        <v>1</v>
      </c>
      <c r="E557" s="46">
        <v>548</v>
      </c>
      <c r="F557" s="56">
        <f ca="1">Proforma!$C$4*SUM('Punto de Medida'!B557:D557)/SUM('Punto de Medida'!$B$8:$D$8)</f>
        <v>5469.7964500800854</v>
      </c>
      <c r="G557" s="56">
        <f>CMG!E550</f>
        <v>194.86245</v>
      </c>
      <c r="H557" s="20">
        <f t="shared" ca="1" si="42"/>
        <v>1065857.9372639081</v>
      </c>
    </row>
    <row r="558" spans="1:8" x14ac:dyDescent="0.2">
      <c r="A558" s="45">
        <f t="shared" si="43"/>
        <v>44584</v>
      </c>
      <c r="B558" s="4">
        <f t="shared" si="44"/>
        <v>21</v>
      </c>
      <c r="C558" s="4">
        <f t="shared" si="40"/>
        <v>2022</v>
      </c>
      <c r="D558" s="4">
        <f t="shared" si="41"/>
        <v>1</v>
      </c>
      <c r="E558" s="46">
        <v>549</v>
      </c>
      <c r="F558" s="56">
        <f ca="1">Proforma!$C$4*SUM('Punto de Medida'!B558:D558)/SUM('Punto de Medida'!$B$8:$D$8)</f>
        <v>5470.3284209812882</v>
      </c>
      <c r="G558" s="56">
        <f>CMG!E551</f>
        <v>194.86245</v>
      </c>
      <c r="H558" s="20">
        <f t="shared" ca="1" si="42"/>
        <v>1065961.5984170453</v>
      </c>
    </row>
    <row r="559" spans="1:8" x14ac:dyDescent="0.2">
      <c r="A559" s="45">
        <f t="shared" si="43"/>
        <v>44584</v>
      </c>
      <c r="B559" s="4">
        <f t="shared" si="44"/>
        <v>22</v>
      </c>
      <c r="C559" s="4">
        <f t="shared" si="40"/>
        <v>2022</v>
      </c>
      <c r="D559" s="4">
        <f t="shared" si="41"/>
        <v>1</v>
      </c>
      <c r="E559" s="46">
        <v>550</v>
      </c>
      <c r="F559" s="56">
        <f ca="1">Proforma!$C$4*SUM('Punto de Medida'!B559:D559)/SUM('Punto de Medida'!$B$8:$D$8)</f>
        <v>5293.1966917441505</v>
      </c>
      <c r="G559" s="56">
        <f>CMG!E552</f>
        <v>187.96951000000001</v>
      </c>
      <c r="H559" s="20">
        <f t="shared" ca="1" si="42"/>
        <v>994959.58848076907</v>
      </c>
    </row>
    <row r="560" spans="1:8" x14ac:dyDescent="0.2">
      <c r="A560" s="45">
        <f t="shared" si="43"/>
        <v>44584</v>
      </c>
      <c r="B560" s="4">
        <f t="shared" si="44"/>
        <v>23</v>
      </c>
      <c r="C560" s="4">
        <f t="shared" si="40"/>
        <v>2022</v>
      </c>
      <c r="D560" s="4">
        <f t="shared" si="41"/>
        <v>1</v>
      </c>
      <c r="E560" s="46">
        <v>551</v>
      </c>
      <c r="F560" s="56">
        <f ca="1">Proforma!$C$4*SUM('Punto de Medida'!B560:D560)/SUM('Punto de Medida'!$B$8:$D$8)</f>
        <v>4617.1431211965873</v>
      </c>
      <c r="G560" s="56">
        <f>CMG!E553</f>
        <v>194.86245</v>
      </c>
      <c r="H560" s="20">
        <f t="shared" ca="1" si="42"/>
        <v>899707.82059701392</v>
      </c>
    </row>
    <row r="561" spans="1:8" x14ac:dyDescent="0.2">
      <c r="A561" s="45">
        <f t="shared" si="43"/>
        <v>44584</v>
      </c>
      <c r="B561" s="4">
        <f t="shared" si="44"/>
        <v>24</v>
      </c>
      <c r="C561" s="4">
        <f t="shared" si="40"/>
        <v>2022</v>
      </c>
      <c r="D561" s="4">
        <f t="shared" si="41"/>
        <v>1</v>
      </c>
      <c r="E561" s="46">
        <v>552</v>
      </c>
      <c r="F561" s="56">
        <f ca="1">Proforma!$C$4*SUM('Punto de Medida'!B561:D561)/SUM('Punto de Medida'!$B$8:$D$8)</f>
        <v>3404.9184560871995</v>
      </c>
      <c r="G561" s="56">
        <f>CMG!E554</f>
        <v>194.86245</v>
      </c>
      <c r="H561" s="20">
        <f t="shared" ca="1" si="42"/>
        <v>663490.75240336906</v>
      </c>
    </row>
    <row r="562" spans="1:8" x14ac:dyDescent="0.2">
      <c r="A562" s="45">
        <f t="shared" si="43"/>
        <v>44585</v>
      </c>
      <c r="B562" s="4">
        <f t="shared" si="44"/>
        <v>1</v>
      </c>
      <c r="C562" s="4">
        <f t="shared" si="40"/>
        <v>2022</v>
      </c>
      <c r="D562" s="4">
        <f t="shared" si="41"/>
        <v>1</v>
      </c>
      <c r="E562" s="46">
        <v>553</v>
      </c>
      <c r="F562" s="56">
        <f ca="1">Proforma!$C$4*SUM('Punto de Medida'!B562:D562)/SUM('Punto de Medida'!$B$8:$D$8)</f>
        <v>2557.5730958053832</v>
      </c>
      <c r="G562" s="56">
        <f>CMG!E555</f>
        <v>194.70945</v>
      </c>
      <c r="H562" s="20">
        <f t="shared" ca="1" si="42"/>
        <v>497983.65081906348</v>
      </c>
    </row>
    <row r="563" spans="1:8" x14ac:dyDescent="0.2">
      <c r="A563" s="45">
        <f t="shared" si="43"/>
        <v>44585</v>
      </c>
      <c r="B563" s="4">
        <f t="shared" si="44"/>
        <v>2</v>
      </c>
      <c r="C563" s="4">
        <f t="shared" si="40"/>
        <v>2022</v>
      </c>
      <c r="D563" s="4">
        <f t="shared" si="41"/>
        <v>1</v>
      </c>
      <c r="E563" s="46">
        <v>554</v>
      </c>
      <c r="F563" s="56">
        <f ca="1">Proforma!$C$4*SUM('Punto de Medida'!B563:D563)/SUM('Punto de Medida'!$B$8:$D$8)</f>
        <v>1664.0761676861605</v>
      </c>
      <c r="G563" s="56">
        <f>CMG!E556</f>
        <v>194.70945</v>
      </c>
      <c r="H563" s="20">
        <f t="shared" ca="1" si="42"/>
        <v>324011.35536828008</v>
      </c>
    </row>
    <row r="564" spans="1:8" x14ac:dyDescent="0.2">
      <c r="A564" s="45">
        <f t="shared" si="43"/>
        <v>44585</v>
      </c>
      <c r="B564" s="4">
        <f t="shared" si="44"/>
        <v>3</v>
      </c>
      <c r="C564" s="4">
        <f t="shared" si="40"/>
        <v>2022</v>
      </c>
      <c r="D564" s="4">
        <f t="shared" si="41"/>
        <v>1</v>
      </c>
      <c r="E564" s="46">
        <v>555</v>
      </c>
      <c r="F564" s="56">
        <f ca="1">Proforma!$C$4*SUM('Punto de Medida'!B564:D564)/SUM('Punto de Medida'!$B$8:$D$8)</f>
        <v>906.83818019207899</v>
      </c>
      <c r="G564" s="56">
        <f>CMG!E557</f>
        <v>191.69782000000001</v>
      </c>
      <c r="H564" s="20">
        <f t="shared" ca="1" si="42"/>
        <v>173838.90223558873</v>
      </c>
    </row>
    <row r="565" spans="1:8" x14ac:dyDescent="0.2">
      <c r="A565" s="45">
        <f t="shared" si="43"/>
        <v>44585</v>
      </c>
      <c r="B565" s="4">
        <f t="shared" si="44"/>
        <v>4</v>
      </c>
      <c r="C565" s="4">
        <f t="shared" si="40"/>
        <v>2022</v>
      </c>
      <c r="D565" s="4">
        <f t="shared" si="41"/>
        <v>1</v>
      </c>
      <c r="E565" s="46">
        <v>556</v>
      </c>
      <c r="F565" s="56">
        <f ca="1">Proforma!$C$4*SUM('Punto de Medida'!B565:D565)/SUM('Punto de Medida'!$B$8:$D$8)</f>
        <v>779.03274769982488</v>
      </c>
      <c r="G565" s="56">
        <f>CMG!E558</f>
        <v>168.86093</v>
      </c>
      <c r="H565" s="20">
        <f t="shared" ca="1" si="42"/>
        <v>131548.19427704779</v>
      </c>
    </row>
    <row r="566" spans="1:8" x14ac:dyDescent="0.2">
      <c r="A566" s="45">
        <f t="shared" si="43"/>
        <v>44585</v>
      </c>
      <c r="B566" s="4">
        <f t="shared" si="44"/>
        <v>5</v>
      </c>
      <c r="C566" s="4">
        <f t="shared" si="40"/>
        <v>2022</v>
      </c>
      <c r="D566" s="4">
        <f t="shared" si="41"/>
        <v>1</v>
      </c>
      <c r="E566" s="46">
        <v>557</v>
      </c>
      <c r="F566" s="56">
        <f ca="1">Proforma!$C$4*SUM('Punto de Medida'!B566:D566)/SUM('Punto de Medida'!$B$8:$D$8)</f>
        <v>646.79380021596614</v>
      </c>
      <c r="G566" s="56">
        <f>CMG!E559</f>
        <v>168.86093</v>
      </c>
      <c r="H566" s="20">
        <f t="shared" ca="1" si="42"/>
        <v>109218.20262270224</v>
      </c>
    </row>
    <row r="567" spans="1:8" x14ac:dyDescent="0.2">
      <c r="A567" s="45">
        <f t="shared" si="43"/>
        <v>44585</v>
      </c>
      <c r="B567" s="4">
        <f t="shared" si="44"/>
        <v>6</v>
      </c>
      <c r="C567" s="4">
        <f t="shared" si="40"/>
        <v>2022</v>
      </c>
      <c r="D567" s="4">
        <f t="shared" si="41"/>
        <v>1</v>
      </c>
      <c r="E567" s="46">
        <v>558</v>
      </c>
      <c r="F567" s="56">
        <f ca="1">Proforma!$C$4*SUM('Punto de Medida'!B567:D567)/SUM('Punto de Medida'!$B$8:$D$8)</f>
        <v>655.71334425651719</v>
      </c>
      <c r="G567" s="56">
        <f>CMG!E560</f>
        <v>168.86093</v>
      </c>
      <c r="H567" s="20">
        <f t="shared" ca="1" si="42"/>
        <v>110724.36512456565</v>
      </c>
    </row>
    <row r="568" spans="1:8" x14ac:dyDescent="0.2">
      <c r="A568" s="45">
        <f t="shared" si="43"/>
        <v>44585</v>
      </c>
      <c r="B568" s="4">
        <f t="shared" si="44"/>
        <v>7</v>
      </c>
      <c r="C568" s="4">
        <f t="shared" si="40"/>
        <v>2022</v>
      </c>
      <c r="D568" s="4">
        <f t="shared" si="41"/>
        <v>1</v>
      </c>
      <c r="E568" s="46">
        <v>559</v>
      </c>
      <c r="F568" s="56">
        <f ca="1">Proforma!$C$4*SUM('Punto de Medida'!B568:D568)/SUM('Punto de Medida'!$B$8:$D$8)</f>
        <v>640.32463281262369</v>
      </c>
      <c r="G568" s="56">
        <f>CMG!E561</f>
        <v>182.64680999999999</v>
      </c>
      <c r="H568" s="20">
        <f t="shared" ca="1" si="42"/>
        <v>116953.25154764704</v>
      </c>
    </row>
    <row r="569" spans="1:8" x14ac:dyDescent="0.2">
      <c r="A569" s="45">
        <f t="shared" si="43"/>
        <v>44585</v>
      </c>
      <c r="B569" s="4">
        <f t="shared" si="44"/>
        <v>8</v>
      </c>
      <c r="C569" s="4">
        <f t="shared" si="40"/>
        <v>2022</v>
      </c>
      <c r="D569" s="4">
        <f t="shared" si="41"/>
        <v>1</v>
      </c>
      <c r="E569" s="46">
        <v>560</v>
      </c>
      <c r="F569" s="56">
        <f ca="1">Proforma!$C$4*SUM('Punto de Medida'!B569:D569)/SUM('Punto de Medida'!$B$8:$D$8)</f>
        <v>497.13161082040688</v>
      </c>
      <c r="G569" s="56">
        <f>CMG!E562</f>
        <v>173.18512000000001</v>
      </c>
      <c r="H569" s="20">
        <f t="shared" ca="1" si="42"/>
        <v>86095.797675725466</v>
      </c>
    </row>
    <row r="570" spans="1:8" x14ac:dyDescent="0.2">
      <c r="A570" s="45">
        <f t="shared" si="43"/>
        <v>44585</v>
      </c>
      <c r="B570" s="4">
        <f t="shared" si="44"/>
        <v>9</v>
      </c>
      <c r="C570" s="4">
        <f t="shared" si="40"/>
        <v>2022</v>
      </c>
      <c r="D570" s="4">
        <f t="shared" si="41"/>
        <v>1</v>
      </c>
      <c r="E570" s="46">
        <v>561</v>
      </c>
      <c r="F570" s="56">
        <f ca="1">Proforma!$C$4*SUM('Punto de Medida'!B570:D570)/SUM('Punto de Medida'!$B$8:$D$8)</f>
        <v>790.85854771156835</v>
      </c>
      <c r="G570" s="56">
        <f>CMG!E563</f>
        <v>197.43119999999999</v>
      </c>
      <c r="H570" s="20">
        <f t="shared" ca="1" si="42"/>
        <v>156140.1521049522</v>
      </c>
    </row>
    <row r="571" spans="1:8" x14ac:dyDescent="0.2">
      <c r="A571" s="45">
        <f t="shared" si="43"/>
        <v>44585</v>
      </c>
      <c r="B571" s="4">
        <f t="shared" si="44"/>
        <v>10</v>
      </c>
      <c r="C571" s="4">
        <f t="shared" si="40"/>
        <v>2022</v>
      </c>
      <c r="D571" s="4">
        <f t="shared" si="41"/>
        <v>1</v>
      </c>
      <c r="E571" s="46">
        <v>562</v>
      </c>
      <c r="F571" s="56">
        <f ca="1">Proforma!$C$4*SUM('Punto de Medida'!B571:D571)/SUM('Punto de Medida'!$B$8:$D$8)</f>
        <v>681.77629360082562</v>
      </c>
      <c r="G571" s="56">
        <f>CMG!E564</f>
        <v>197.43119999999999</v>
      </c>
      <c r="H571" s="20">
        <f t="shared" ca="1" si="42"/>
        <v>134603.9117771633</v>
      </c>
    </row>
    <row r="572" spans="1:8" x14ac:dyDescent="0.2">
      <c r="A572" s="45">
        <f t="shared" si="43"/>
        <v>44585</v>
      </c>
      <c r="B572" s="4">
        <f t="shared" si="44"/>
        <v>11</v>
      </c>
      <c r="C572" s="4">
        <f t="shared" si="40"/>
        <v>2022</v>
      </c>
      <c r="D572" s="4">
        <f t="shared" si="41"/>
        <v>1</v>
      </c>
      <c r="E572" s="46">
        <v>563</v>
      </c>
      <c r="F572" s="56">
        <f ca="1">Proforma!$C$4*SUM('Punto de Medida'!B572:D572)/SUM('Punto de Medida'!$B$8:$D$8)</f>
        <v>649.00081780614403</v>
      </c>
      <c r="G572" s="56">
        <f>CMG!E565</f>
        <v>197.43119999999999</v>
      </c>
      <c r="H572" s="20">
        <f t="shared" ca="1" si="42"/>
        <v>128133.01026044837</v>
      </c>
    </row>
    <row r="573" spans="1:8" x14ac:dyDescent="0.2">
      <c r="A573" s="45">
        <f t="shared" si="43"/>
        <v>44585</v>
      </c>
      <c r="B573" s="4">
        <f t="shared" si="44"/>
        <v>12</v>
      </c>
      <c r="C573" s="4">
        <f t="shared" si="40"/>
        <v>2022</v>
      </c>
      <c r="D573" s="4">
        <f t="shared" si="41"/>
        <v>1</v>
      </c>
      <c r="E573" s="46">
        <v>564</v>
      </c>
      <c r="F573" s="56">
        <f ca="1">Proforma!$C$4*SUM('Punto de Medida'!B573:D573)/SUM('Punto de Medida'!$B$8:$D$8)</f>
        <v>694.58570784177959</v>
      </c>
      <c r="G573" s="56">
        <f>CMG!E566</f>
        <v>197.43119999999999</v>
      </c>
      <c r="H573" s="20">
        <f t="shared" ca="1" si="42"/>
        <v>137132.88980205194</v>
      </c>
    </row>
    <row r="574" spans="1:8" x14ac:dyDescent="0.2">
      <c r="A574" s="45">
        <f t="shared" si="43"/>
        <v>44585</v>
      </c>
      <c r="B574" s="4">
        <f t="shared" si="44"/>
        <v>13</v>
      </c>
      <c r="C574" s="4">
        <f t="shared" si="40"/>
        <v>2022</v>
      </c>
      <c r="D574" s="4">
        <f t="shared" si="41"/>
        <v>1</v>
      </c>
      <c r="E574" s="46">
        <v>565</v>
      </c>
      <c r="F574" s="56">
        <f ca="1">Proforma!$C$4*SUM('Punto de Medida'!B574:D574)/SUM('Punto de Medida'!$B$8:$D$8)</f>
        <v>760.56028868047247</v>
      </c>
      <c r="G574" s="56">
        <f>CMG!E567</f>
        <v>197.43119999999999</v>
      </c>
      <c r="H574" s="20">
        <f t="shared" ca="1" si="42"/>
        <v>150158.33046653209</v>
      </c>
    </row>
    <row r="575" spans="1:8" x14ac:dyDescent="0.2">
      <c r="A575" s="45">
        <f t="shared" si="43"/>
        <v>44585</v>
      </c>
      <c r="B575" s="4">
        <f t="shared" si="44"/>
        <v>14</v>
      </c>
      <c r="C575" s="4">
        <f t="shared" si="40"/>
        <v>2022</v>
      </c>
      <c r="D575" s="4">
        <f t="shared" si="41"/>
        <v>1</v>
      </c>
      <c r="E575" s="46">
        <v>566</v>
      </c>
      <c r="F575" s="56">
        <f ca="1">Proforma!$C$4*SUM('Punto de Medida'!B575:D575)/SUM('Punto de Medida'!$B$8:$D$8)</f>
        <v>995.8359291366246</v>
      </c>
      <c r="G575" s="56">
        <f>CMG!E568</f>
        <v>197.43119999999999</v>
      </c>
      <c r="H575" s="20">
        <f t="shared" ca="1" si="42"/>
        <v>196609.08249255875</v>
      </c>
    </row>
    <row r="576" spans="1:8" x14ac:dyDescent="0.2">
      <c r="A576" s="45">
        <f t="shared" si="43"/>
        <v>44585</v>
      </c>
      <c r="B576" s="4">
        <f t="shared" si="44"/>
        <v>15</v>
      </c>
      <c r="C576" s="4">
        <f t="shared" si="40"/>
        <v>2022</v>
      </c>
      <c r="D576" s="4">
        <f t="shared" si="41"/>
        <v>1</v>
      </c>
      <c r="E576" s="46">
        <v>567</v>
      </c>
      <c r="F576" s="56">
        <f ca="1">Proforma!$C$4*SUM('Punto de Medida'!B576:D576)/SUM('Punto de Medida'!$B$8:$D$8)</f>
        <v>1349.8101273837922</v>
      </c>
      <c r="G576" s="56">
        <f>CMG!E569</f>
        <v>197.43119999999999</v>
      </c>
      <c r="H576" s="20">
        <f t="shared" ca="1" si="42"/>
        <v>266494.63322153495</v>
      </c>
    </row>
    <row r="577" spans="1:8" x14ac:dyDescent="0.2">
      <c r="A577" s="45">
        <f t="shared" si="43"/>
        <v>44585</v>
      </c>
      <c r="B577" s="4">
        <f t="shared" si="44"/>
        <v>16</v>
      </c>
      <c r="C577" s="4">
        <f t="shared" si="40"/>
        <v>2022</v>
      </c>
      <c r="D577" s="4">
        <f t="shared" si="41"/>
        <v>1</v>
      </c>
      <c r="E577" s="46">
        <v>568</v>
      </c>
      <c r="F577" s="56">
        <f ca="1">Proforma!$C$4*SUM('Punto de Medida'!B577:D577)/SUM('Punto de Medida'!$B$8:$D$8)</f>
        <v>1533.0830201081581</v>
      </c>
      <c r="G577" s="56">
        <f>CMG!E570</f>
        <v>197.43119999999999</v>
      </c>
      <c r="H577" s="20">
        <f t="shared" ca="1" si="42"/>
        <v>302678.42035957775</v>
      </c>
    </row>
    <row r="578" spans="1:8" x14ac:dyDescent="0.2">
      <c r="A578" s="45">
        <f t="shared" si="43"/>
        <v>44585</v>
      </c>
      <c r="B578" s="4">
        <f t="shared" si="44"/>
        <v>17</v>
      </c>
      <c r="C578" s="4">
        <f t="shared" si="40"/>
        <v>2022</v>
      </c>
      <c r="D578" s="4">
        <f t="shared" si="41"/>
        <v>1</v>
      </c>
      <c r="E578" s="46">
        <v>569</v>
      </c>
      <c r="F578" s="56">
        <f ca="1">Proforma!$C$4*SUM('Punto de Medida'!B578:D578)/SUM('Punto de Medida'!$B$8:$D$8)</f>
        <v>166.1339692427041</v>
      </c>
      <c r="G578" s="56">
        <f>CMG!E571</f>
        <v>197.43119999999999</v>
      </c>
      <c r="H578" s="20">
        <f t="shared" ca="1" si="42"/>
        <v>32800.028908350163</v>
      </c>
    </row>
    <row r="579" spans="1:8" x14ac:dyDescent="0.2">
      <c r="A579" s="45">
        <f t="shared" si="43"/>
        <v>44585</v>
      </c>
      <c r="B579" s="4">
        <f t="shared" si="44"/>
        <v>18</v>
      </c>
      <c r="C579" s="4">
        <f t="shared" si="40"/>
        <v>2022</v>
      </c>
      <c r="D579" s="4">
        <f t="shared" si="41"/>
        <v>1</v>
      </c>
      <c r="E579" s="46">
        <v>570</v>
      </c>
      <c r="F579" s="56">
        <f ca="1">Proforma!$C$4*SUM('Punto de Medida'!B579:D579)/SUM('Punto de Medida'!$B$8:$D$8)</f>
        <v>169.14982791849593</v>
      </c>
      <c r="G579" s="56">
        <f>CMG!E572</f>
        <v>197.43119999999999</v>
      </c>
      <c r="H579" s="20">
        <f t="shared" ca="1" si="42"/>
        <v>33395.453505742153</v>
      </c>
    </row>
    <row r="580" spans="1:8" x14ac:dyDescent="0.2">
      <c r="A580" s="45">
        <f t="shared" si="43"/>
        <v>44585</v>
      </c>
      <c r="B580" s="4">
        <f t="shared" si="44"/>
        <v>19</v>
      </c>
      <c r="C580" s="4">
        <f t="shared" si="40"/>
        <v>2022</v>
      </c>
      <c r="D580" s="4">
        <f t="shared" si="41"/>
        <v>1</v>
      </c>
      <c r="E580" s="46">
        <v>571</v>
      </c>
      <c r="F580" s="56">
        <f ca="1">Proforma!$C$4*SUM('Punto de Medida'!B580:D580)/SUM('Punto de Medida'!$B$8:$D$8)</f>
        <v>2765.2719964906541</v>
      </c>
      <c r="G580" s="56">
        <f>CMG!E573</f>
        <v>196.56153</v>
      </c>
      <c r="H580" s="20">
        <f t="shared" ca="1" si="42"/>
        <v>543546.0944963576</v>
      </c>
    </row>
    <row r="581" spans="1:8" x14ac:dyDescent="0.2">
      <c r="A581" s="45">
        <f t="shared" si="43"/>
        <v>44585</v>
      </c>
      <c r="B581" s="4">
        <f t="shared" si="44"/>
        <v>20</v>
      </c>
      <c r="C581" s="4">
        <f t="shared" si="40"/>
        <v>2022</v>
      </c>
      <c r="D581" s="4">
        <f t="shared" si="41"/>
        <v>1</v>
      </c>
      <c r="E581" s="46">
        <v>572</v>
      </c>
      <c r="F581" s="56">
        <f ca="1">Proforma!$C$4*SUM('Punto de Medida'!B581:D581)/SUM('Punto de Medida'!$B$8:$D$8)</f>
        <v>3954.1572785047529</v>
      </c>
      <c r="G581" s="56">
        <f>CMG!E574</f>
        <v>196.56153</v>
      </c>
      <c r="H581" s="20">
        <f t="shared" ca="1" si="42"/>
        <v>777235.20452353032</v>
      </c>
    </row>
    <row r="582" spans="1:8" x14ac:dyDescent="0.2">
      <c r="A582" s="45">
        <f t="shared" si="43"/>
        <v>44585</v>
      </c>
      <c r="B582" s="4">
        <f t="shared" si="44"/>
        <v>21</v>
      </c>
      <c r="C582" s="4">
        <f t="shared" si="40"/>
        <v>2022</v>
      </c>
      <c r="D582" s="4">
        <f t="shared" si="41"/>
        <v>1</v>
      </c>
      <c r="E582" s="46">
        <v>573</v>
      </c>
      <c r="F582" s="56">
        <f ca="1">Proforma!$C$4*SUM('Punto de Medida'!B582:D582)/SUM('Punto de Medida'!$B$8:$D$8)</f>
        <v>3872.4560746397992</v>
      </c>
      <c r="G582" s="56">
        <f>CMG!E575</f>
        <v>196.56153</v>
      </c>
      <c r="H582" s="20">
        <f t="shared" ca="1" si="42"/>
        <v>761175.89088899316</v>
      </c>
    </row>
    <row r="583" spans="1:8" x14ac:dyDescent="0.2">
      <c r="A583" s="45">
        <f t="shared" si="43"/>
        <v>44585</v>
      </c>
      <c r="B583" s="4">
        <f t="shared" si="44"/>
        <v>22</v>
      </c>
      <c r="C583" s="4">
        <f t="shared" si="40"/>
        <v>2022</v>
      </c>
      <c r="D583" s="4">
        <f t="shared" si="41"/>
        <v>1</v>
      </c>
      <c r="E583" s="46">
        <v>574</v>
      </c>
      <c r="F583" s="56">
        <f ca="1">Proforma!$C$4*SUM('Punto de Medida'!B583:D583)/SUM('Punto de Medida'!$B$8:$D$8)</f>
        <v>3728.6193334746431</v>
      </c>
      <c r="G583" s="56">
        <f>CMG!E576</f>
        <v>196.56153</v>
      </c>
      <c r="H583" s="20">
        <f t="shared" ca="1" si="42"/>
        <v>732903.12097535608</v>
      </c>
    </row>
    <row r="584" spans="1:8" x14ac:dyDescent="0.2">
      <c r="A584" s="45">
        <f t="shared" si="43"/>
        <v>44585</v>
      </c>
      <c r="B584" s="4">
        <f t="shared" si="44"/>
        <v>23</v>
      </c>
      <c r="C584" s="4">
        <f t="shared" si="40"/>
        <v>2022</v>
      </c>
      <c r="D584" s="4">
        <f t="shared" si="41"/>
        <v>1</v>
      </c>
      <c r="E584" s="46">
        <v>575</v>
      </c>
      <c r="F584" s="56">
        <f ca="1">Proforma!$C$4*SUM('Punto de Medida'!B584:D584)/SUM('Punto de Medida'!$B$8:$D$8)</f>
        <v>3384.0168441109076</v>
      </c>
      <c r="G584" s="56">
        <f>CMG!E577</f>
        <v>196.56153</v>
      </c>
      <c r="H584" s="20">
        <f t="shared" ca="1" si="42"/>
        <v>665167.52842421154</v>
      </c>
    </row>
    <row r="585" spans="1:8" x14ac:dyDescent="0.2">
      <c r="A585" s="45">
        <f t="shared" si="43"/>
        <v>44585</v>
      </c>
      <c r="B585" s="4">
        <f t="shared" si="44"/>
        <v>24</v>
      </c>
      <c r="C585" s="4">
        <f t="shared" si="40"/>
        <v>2022</v>
      </c>
      <c r="D585" s="4">
        <f t="shared" si="41"/>
        <v>1</v>
      </c>
      <c r="E585" s="46">
        <v>576</v>
      </c>
      <c r="F585" s="56">
        <f ca="1">Proforma!$C$4*SUM('Punto de Medida'!B585:D585)/SUM('Punto de Medida'!$B$8:$D$8)</f>
        <v>3598.5566301390486</v>
      </c>
      <c r="G585" s="56">
        <f>CMG!E578</f>
        <v>196.55347</v>
      </c>
      <c r="H585" s="20">
        <f t="shared" ca="1" si="42"/>
        <v>707308.79264533659</v>
      </c>
    </row>
    <row r="586" spans="1:8" x14ac:dyDescent="0.2">
      <c r="A586" s="45">
        <f t="shared" si="43"/>
        <v>44586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1</v>
      </c>
      <c r="E586" s="46">
        <v>577</v>
      </c>
      <c r="F586" s="56">
        <f ca="1">Proforma!$C$4*SUM('Punto de Medida'!B586:D586)/SUM('Punto de Medida'!$B$8:$D$8)</f>
        <v>3071.1472952934009</v>
      </c>
      <c r="G586" s="56">
        <f>CMG!E579</f>
        <v>194.14895000000001</v>
      </c>
      <c r="H586" s="20">
        <f t="shared" ca="1" si="42"/>
        <v>596260.02267655381</v>
      </c>
    </row>
    <row r="587" spans="1:8" x14ac:dyDescent="0.2">
      <c r="A587" s="45">
        <f t="shared" si="43"/>
        <v>44586</v>
      </c>
      <c r="B587" s="4">
        <f t="shared" si="44"/>
        <v>2</v>
      </c>
      <c r="C587" s="4">
        <f t="shared" si="45"/>
        <v>2022</v>
      </c>
      <c r="D587" s="4">
        <f t="shared" si="46"/>
        <v>1</v>
      </c>
      <c r="E587" s="46">
        <v>578</v>
      </c>
      <c r="F587" s="56">
        <f ca="1">Proforma!$C$4*SUM('Punto de Medida'!B587:D587)/SUM('Punto de Medida'!$B$8:$D$8)</f>
        <v>2624.9914286252174</v>
      </c>
      <c r="G587" s="56">
        <f>CMG!E580</f>
        <v>194.14895000000001</v>
      </c>
      <c r="H587" s="20">
        <f t="shared" ref="H587:H650" ca="1" si="47">F587*G587</f>
        <v>509639.32962658594</v>
      </c>
    </row>
    <row r="588" spans="1:8" x14ac:dyDescent="0.2">
      <c r="A588" s="45">
        <f t="shared" ref="A588:A651" si="48">IF(B587=24,A587+1,A587)</f>
        <v>44586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1</v>
      </c>
      <c r="E588" s="46">
        <v>579</v>
      </c>
      <c r="F588" s="56">
        <f ca="1">Proforma!$C$4*SUM('Punto de Medida'!B588:D588)/SUM('Punto de Medida'!$B$8:$D$8)</f>
        <v>2272.0007332057312</v>
      </c>
      <c r="G588" s="56">
        <f>CMG!E581</f>
        <v>194.14895000000001</v>
      </c>
      <c r="H588" s="20">
        <f t="shared" ca="1" si="47"/>
        <v>441106.55675112287</v>
      </c>
    </row>
    <row r="589" spans="1:8" x14ac:dyDescent="0.2">
      <c r="A589" s="45">
        <f t="shared" si="48"/>
        <v>44586</v>
      </c>
      <c r="B589" s="4">
        <f t="shared" si="49"/>
        <v>4</v>
      </c>
      <c r="C589" s="4">
        <f t="shared" si="45"/>
        <v>2022</v>
      </c>
      <c r="D589" s="4">
        <f t="shared" si="46"/>
        <v>1</v>
      </c>
      <c r="E589" s="46">
        <v>580</v>
      </c>
      <c r="F589" s="56">
        <f ca="1">Proforma!$C$4*SUM('Punto de Medida'!B589:D589)/SUM('Punto de Medida'!$B$8:$D$8)</f>
        <v>1896.5310746564198</v>
      </c>
      <c r="G589" s="56">
        <f>CMG!E582</f>
        <v>194.14895000000001</v>
      </c>
      <c r="H589" s="20">
        <f t="shared" ca="1" si="47"/>
        <v>368209.51678691554</v>
      </c>
    </row>
    <row r="590" spans="1:8" x14ac:dyDescent="0.2">
      <c r="A590" s="45">
        <f t="shared" si="48"/>
        <v>44586</v>
      </c>
      <c r="B590" s="4">
        <f t="shared" si="49"/>
        <v>5</v>
      </c>
      <c r="C590" s="4">
        <f t="shared" si="45"/>
        <v>2022</v>
      </c>
      <c r="D590" s="4">
        <f t="shared" si="46"/>
        <v>1</v>
      </c>
      <c r="E590" s="46">
        <v>581</v>
      </c>
      <c r="F590" s="56">
        <f ca="1">Proforma!$C$4*SUM('Punto de Medida'!B590:D590)/SUM('Punto de Medida'!$B$8:$D$8)</f>
        <v>1702.8123551801327</v>
      </c>
      <c r="G590" s="56">
        <f>CMG!E583</f>
        <v>194.14895000000001</v>
      </c>
      <c r="H590" s="20">
        <f t="shared" ca="1" si="47"/>
        <v>330599.23080524983</v>
      </c>
    </row>
    <row r="591" spans="1:8" x14ac:dyDescent="0.2">
      <c r="A591" s="45">
        <f t="shared" si="48"/>
        <v>44586</v>
      </c>
      <c r="B591" s="4">
        <f t="shared" si="49"/>
        <v>6</v>
      </c>
      <c r="C591" s="4">
        <f t="shared" si="45"/>
        <v>2022</v>
      </c>
      <c r="D591" s="4">
        <f t="shared" si="46"/>
        <v>1</v>
      </c>
      <c r="E591" s="46">
        <v>582</v>
      </c>
      <c r="F591" s="56">
        <f ca="1">Proforma!$C$4*SUM('Punto de Medida'!B591:D591)/SUM('Punto de Medida'!$B$8:$D$8)</f>
        <v>1717.3361452868144</v>
      </c>
      <c r="G591" s="56">
        <f>CMG!E584</f>
        <v>194.14895000000001</v>
      </c>
      <c r="H591" s="20">
        <f t="shared" ca="1" si="47"/>
        <v>333419.00940448249</v>
      </c>
    </row>
    <row r="592" spans="1:8" x14ac:dyDescent="0.2">
      <c r="A592" s="45">
        <f t="shared" si="48"/>
        <v>44586</v>
      </c>
      <c r="B592" s="4">
        <f t="shared" si="49"/>
        <v>7</v>
      </c>
      <c r="C592" s="4">
        <f t="shared" si="45"/>
        <v>2022</v>
      </c>
      <c r="D592" s="4">
        <f t="shared" si="46"/>
        <v>1</v>
      </c>
      <c r="E592" s="46">
        <v>583</v>
      </c>
      <c r="F592" s="56">
        <f ca="1">Proforma!$C$4*SUM('Punto de Medida'!B592:D592)/SUM('Punto de Medida'!$B$8:$D$8)</f>
        <v>1847.4119795196275</v>
      </c>
      <c r="G592" s="56">
        <f>CMG!E585</f>
        <v>194.14895000000001</v>
      </c>
      <c r="H592" s="20">
        <f t="shared" ca="1" si="47"/>
        <v>358673.0960411572</v>
      </c>
    </row>
    <row r="593" spans="1:8" x14ac:dyDescent="0.2">
      <c r="A593" s="45">
        <f t="shared" si="48"/>
        <v>44586</v>
      </c>
      <c r="B593" s="4">
        <f t="shared" si="49"/>
        <v>8</v>
      </c>
      <c r="C593" s="4">
        <f t="shared" si="45"/>
        <v>2022</v>
      </c>
      <c r="D593" s="4">
        <f t="shared" si="46"/>
        <v>1</v>
      </c>
      <c r="E593" s="46">
        <v>584</v>
      </c>
      <c r="F593" s="56">
        <f ca="1">Proforma!$C$4*SUM('Punto de Medida'!B593:D593)/SUM('Punto de Medida'!$B$8:$D$8)</f>
        <v>1612.3796739525176</v>
      </c>
      <c r="G593" s="56">
        <f>CMG!E586</f>
        <v>194.14895000000001</v>
      </c>
      <c r="H593" s="20">
        <f t="shared" ca="1" si="47"/>
        <v>313041.82069922367</v>
      </c>
    </row>
    <row r="594" spans="1:8" x14ac:dyDescent="0.2">
      <c r="A594" s="45">
        <f t="shared" si="48"/>
        <v>44586</v>
      </c>
      <c r="B594" s="4">
        <f t="shared" si="49"/>
        <v>9</v>
      </c>
      <c r="C594" s="4">
        <f t="shared" si="45"/>
        <v>2022</v>
      </c>
      <c r="D594" s="4">
        <f t="shared" si="46"/>
        <v>1</v>
      </c>
      <c r="E594" s="46">
        <v>585</v>
      </c>
      <c r="F594" s="56">
        <f ca="1">Proforma!$C$4*SUM('Punto de Medida'!B594:D594)/SUM('Punto de Medida'!$B$8:$D$8)</f>
        <v>640.43672399040724</v>
      </c>
      <c r="G594" s="56">
        <f>CMG!E587</f>
        <v>196.22694999999999</v>
      </c>
      <c r="H594" s="20">
        <f t="shared" ca="1" si="47"/>
        <v>125670.94501662944</v>
      </c>
    </row>
    <row r="595" spans="1:8" x14ac:dyDescent="0.2">
      <c r="A595" s="45">
        <f t="shared" si="48"/>
        <v>44586</v>
      </c>
      <c r="B595" s="4">
        <f t="shared" si="49"/>
        <v>10</v>
      </c>
      <c r="C595" s="4">
        <f t="shared" si="45"/>
        <v>2022</v>
      </c>
      <c r="D595" s="4">
        <f t="shared" si="46"/>
        <v>1</v>
      </c>
      <c r="E595" s="46">
        <v>586</v>
      </c>
      <c r="F595" s="56">
        <f ca="1">Proforma!$C$4*SUM('Punto de Medida'!B595:D595)/SUM('Punto de Medida'!$B$8:$D$8)</f>
        <v>194.73788241464837</v>
      </c>
      <c r="G595" s="56">
        <f>CMG!E588</f>
        <v>196.24293</v>
      </c>
      <c r="H595" s="20">
        <f t="shared" ca="1" si="47"/>
        <v>38215.932627046073</v>
      </c>
    </row>
    <row r="596" spans="1:8" x14ac:dyDescent="0.2">
      <c r="A596" s="45">
        <f t="shared" si="48"/>
        <v>44586</v>
      </c>
      <c r="B596" s="4">
        <f t="shared" si="49"/>
        <v>11</v>
      </c>
      <c r="C596" s="4">
        <f t="shared" si="45"/>
        <v>2022</v>
      </c>
      <c r="D596" s="4">
        <f t="shared" si="46"/>
        <v>1</v>
      </c>
      <c r="E596" s="46">
        <v>587</v>
      </c>
      <c r="F596" s="56">
        <f ca="1">Proforma!$C$4*SUM('Punto de Medida'!B596:D596)/SUM('Punto de Medida'!$B$8:$D$8)</f>
        <v>107.72433921259281</v>
      </c>
      <c r="G596" s="56">
        <f>CMG!E589</f>
        <v>196.25093000000001</v>
      </c>
      <c r="H596" s="20">
        <f t="shared" ca="1" si="47"/>
        <v>21141.001754106808</v>
      </c>
    </row>
    <row r="597" spans="1:8" x14ac:dyDescent="0.2">
      <c r="A597" s="45">
        <f t="shared" si="48"/>
        <v>44586</v>
      </c>
      <c r="B597" s="4">
        <f t="shared" si="49"/>
        <v>12</v>
      </c>
      <c r="C597" s="4">
        <f t="shared" si="45"/>
        <v>2022</v>
      </c>
      <c r="D597" s="4">
        <f t="shared" si="46"/>
        <v>1</v>
      </c>
      <c r="E597" s="46">
        <v>588</v>
      </c>
      <c r="F597" s="56">
        <f ca="1">Proforma!$C$4*SUM('Punto de Medida'!B597:D597)/SUM('Punto de Medida'!$B$8:$D$8)</f>
        <v>39.64918480269413</v>
      </c>
      <c r="G597" s="56">
        <f>CMG!E590</f>
        <v>196.25093000000001</v>
      </c>
      <c r="H597" s="20">
        <f t="shared" ca="1" si="47"/>
        <v>7781.18939127059</v>
      </c>
    </row>
    <row r="598" spans="1:8" x14ac:dyDescent="0.2">
      <c r="A598" s="45">
        <f t="shared" si="48"/>
        <v>44586</v>
      </c>
      <c r="B598" s="4">
        <f t="shared" si="49"/>
        <v>13</v>
      </c>
      <c r="C598" s="4">
        <f t="shared" si="45"/>
        <v>2022</v>
      </c>
      <c r="D598" s="4">
        <f t="shared" si="46"/>
        <v>1</v>
      </c>
      <c r="E598" s="46">
        <v>589</v>
      </c>
      <c r="F598" s="56">
        <f ca="1">Proforma!$C$4*SUM('Punto de Medida'!B598:D598)/SUM('Punto de Medida'!$B$8:$D$8)</f>
        <v>54.348203076128819</v>
      </c>
      <c r="G598" s="56">
        <f>CMG!E591</f>
        <v>196.25093000000001</v>
      </c>
      <c r="H598" s="20">
        <f t="shared" ca="1" si="47"/>
        <v>10665.885397519141</v>
      </c>
    </row>
    <row r="599" spans="1:8" x14ac:dyDescent="0.2">
      <c r="A599" s="45">
        <f t="shared" si="48"/>
        <v>44586</v>
      </c>
      <c r="B599" s="4">
        <f t="shared" si="49"/>
        <v>14</v>
      </c>
      <c r="C599" s="4">
        <f t="shared" si="45"/>
        <v>2022</v>
      </c>
      <c r="D599" s="4">
        <f t="shared" si="46"/>
        <v>1</v>
      </c>
      <c r="E599" s="46">
        <v>590</v>
      </c>
      <c r="F599" s="56">
        <f ca="1">Proforma!$C$4*SUM('Punto de Medida'!B599:D599)/SUM('Punto de Medida'!$B$8:$D$8)</f>
        <v>187.77706422235772</v>
      </c>
      <c r="G599" s="56">
        <f>CMG!E592</f>
        <v>196.25093000000001</v>
      </c>
      <c r="H599" s="20">
        <f t="shared" ca="1" si="47"/>
        <v>36851.423486307431</v>
      </c>
    </row>
    <row r="600" spans="1:8" x14ac:dyDescent="0.2">
      <c r="A600" s="45">
        <f t="shared" si="48"/>
        <v>44586</v>
      </c>
      <c r="B600" s="4">
        <f t="shared" si="49"/>
        <v>15</v>
      </c>
      <c r="C600" s="4">
        <f t="shared" si="45"/>
        <v>2022</v>
      </c>
      <c r="D600" s="4">
        <f t="shared" si="46"/>
        <v>1</v>
      </c>
      <c r="E600" s="46">
        <v>591</v>
      </c>
      <c r="F600" s="56">
        <f ca="1">Proforma!$C$4*SUM('Punto de Medida'!B600:D600)/SUM('Punto de Medida'!$B$8:$D$8)</f>
        <v>159.27701317004679</v>
      </c>
      <c r="G600" s="56">
        <f>CMG!E593</f>
        <v>196.25093000000001</v>
      </c>
      <c r="H600" s="20">
        <f t="shared" ca="1" si="47"/>
        <v>31258.261962243931</v>
      </c>
    </row>
    <row r="601" spans="1:8" x14ac:dyDescent="0.2">
      <c r="A601" s="45">
        <f t="shared" si="48"/>
        <v>44586</v>
      </c>
      <c r="B601" s="4">
        <f t="shared" si="49"/>
        <v>16</v>
      </c>
      <c r="C601" s="4">
        <f t="shared" si="45"/>
        <v>2022</v>
      </c>
      <c r="D601" s="4">
        <f t="shared" si="46"/>
        <v>1</v>
      </c>
      <c r="E601" s="46">
        <v>592</v>
      </c>
      <c r="F601" s="56">
        <f ca="1">Proforma!$C$4*SUM('Punto de Medida'!B601:D601)/SUM('Punto de Medida'!$B$8:$D$8)</f>
        <v>190.71614325760538</v>
      </c>
      <c r="G601" s="56">
        <f>CMG!E594</f>
        <v>196.25093000000001</v>
      </c>
      <c r="H601" s="20">
        <f t="shared" ca="1" si="47"/>
        <v>37428.22048031829</v>
      </c>
    </row>
    <row r="602" spans="1:8" x14ac:dyDescent="0.2">
      <c r="A602" s="45">
        <f t="shared" si="48"/>
        <v>44586</v>
      </c>
      <c r="B602" s="4">
        <f t="shared" si="49"/>
        <v>17</v>
      </c>
      <c r="C602" s="4">
        <f t="shared" si="45"/>
        <v>2022</v>
      </c>
      <c r="D602" s="4">
        <f t="shared" si="46"/>
        <v>1</v>
      </c>
      <c r="E602" s="46">
        <v>593</v>
      </c>
      <c r="F602" s="56">
        <f ca="1">Proforma!$C$4*SUM('Punto de Medida'!B602:D602)/SUM('Punto de Medida'!$B$8:$D$8)</f>
        <v>536.65325077467378</v>
      </c>
      <c r="G602" s="56">
        <f>CMG!E595</f>
        <v>196.25093000000001</v>
      </c>
      <c r="H602" s="20">
        <f t="shared" ca="1" si="47"/>
        <v>105318.69955205296</v>
      </c>
    </row>
    <row r="603" spans="1:8" x14ac:dyDescent="0.2">
      <c r="A603" s="45">
        <f t="shared" si="48"/>
        <v>44586</v>
      </c>
      <c r="B603" s="4">
        <f t="shared" si="49"/>
        <v>18</v>
      </c>
      <c r="C603" s="4">
        <f t="shared" si="45"/>
        <v>2022</v>
      </c>
      <c r="D603" s="4">
        <f t="shared" si="46"/>
        <v>1</v>
      </c>
      <c r="E603" s="46">
        <v>594</v>
      </c>
      <c r="F603" s="56">
        <f ca="1">Proforma!$C$4*SUM('Punto de Medida'!B603:D603)/SUM('Punto de Medida'!$B$8:$D$8)</f>
        <v>1808.8827197668795</v>
      </c>
      <c r="G603" s="56">
        <f>CMG!E596</f>
        <v>196.25093000000001</v>
      </c>
      <c r="H603" s="20">
        <f t="shared" ca="1" si="47"/>
        <v>354994.91601517954</v>
      </c>
    </row>
    <row r="604" spans="1:8" x14ac:dyDescent="0.2">
      <c r="A604" s="45">
        <f t="shared" si="48"/>
        <v>44586</v>
      </c>
      <c r="B604" s="4">
        <f t="shared" si="49"/>
        <v>19</v>
      </c>
      <c r="C604" s="4">
        <f t="shared" si="45"/>
        <v>2022</v>
      </c>
      <c r="D604" s="4">
        <f t="shared" si="46"/>
        <v>1</v>
      </c>
      <c r="E604" s="46">
        <v>595</v>
      </c>
      <c r="F604" s="56">
        <f ca="1">Proforma!$C$4*SUM('Punto de Medida'!B604:D604)/SUM('Punto de Medida'!$B$8:$D$8)</f>
        <v>3750.8560042013269</v>
      </c>
      <c r="G604" s="56">
        <f>CMG!E597</f>
        <v>196.17099999999999</v>
      </c>
      <c r="H604" s="20">
        <f t="shared" ca="1" si="47"/>
        <v>735809.17320017843</v>
      </c>
    </row>
    <row r="605" spans="1:8" x14ac:dyDescent="0.2">
      <c r="A605" s="45">
        <f t="shared" si="48"/>
        <v>44586</v>
      </c>
      <c r="B605" s="4">
        <f t="shared" si="49"/>
        <v>20</v>
      </c>
      <c r="C605" s="4">
        <f t="shared" si="45"/>
        <v>2022</v>
      </c>
      <c r="D605" s="4">
        <f t="shared" si="46"/>
        <v>1</v>
      </c>
      <c r="E605" s="46">
        <v>596</v>
      </c>
      <c r="F605" s="56">
        <f ca="1">Proforma!$C$4*SUM('Punto de Medida'!B605:D605)/SUM('Punto de Medida'!$B$8:$D$8)</f>
        <v>4184.031756796614</v>
      </c>
      <c r="G605" s="56">
        <f>CMG!E598</f>
        <v>196.17099999999999</v>
      </c>
      <c r="H605" s="20">
        <f t="shared" ca="1" si="47"/>
        <v>820785.6937625485</v>
      </c>
    </row>
    <row r="606" spans="1:8" x14ac:dyDescent="0.2">
      <c r="A606" s="45">
        <f t="shared" si="48"/>
        <v>44586</v>
      </c>
      <c r="B606" s="4">
        <f t="shared" si="49"/>
        <v>21</v>
      </c>
      <c r="C606" s="4">
        <f t="shared" si="45"/>
        <v>2022</v>
      </c>
      <c r="D606" s="4">
        <f t="shared" si="46"/>
        <v>1</v>
      </c>
      <c r="E606" s="46">
        <v>597</v>
      </c>
      <c r="F606" s="56">
        <f ca="1">Proforma!$C$4*SUM('Punto de Medida'!B606:D606)/SUM('Punto de Medida'!$B$8:$D$8)</f>
        <v>4426.3606810622105</v>
      </c>
      <c r="G606" s="56">
        <f>CMG!E599</f>
        <v>196.17099999999999</v>
      </c>
      <c r="H606" s="20">
        <f t="shared" ca="1" si="47"/>
        <v>868323.60116465483</v>
      </c>
    </row>
    <row r="607" spans="1:8" x14ac:dyDescent="0.2">
      <c r="A607" s="45">
        <f t="shared" si="48"/>
        <v>44586</v>
      </c>
      <c r="B607" s="4">
        <f t="shared" si="49"/>
        <v>22</v>
      </c>
      <c r="C607" s="4">
        <f t="shared" si="45"/>
        <v>2022</v>
      </c>
      <c r="D607" s="4">
        <f t="shared" si="46"/>
        <v>1</v>
      </c>
      <c r="E607" s="46">
        <v>598</v>
      </c>
      <c r="F607" s="56">
        <f ca="1">Proforma!$C$4*SUM('Punto de Medida'!B607:D607)/SUM('Punto de Medida'!$B$8:$D$8)</f>
        <v>4678.3450640698493</v>
      </c>
      <c r="G607" s="56">
        <f>CMG!E600</f>
        <v>196.17099999999999</v>
      </c>
      <c r="H607" s="20">
        <f t="shared" ca="1" si="47"/>
        <v>917755.62956364639</v>
      </c>
    </row>
    <row r="608" spans="1:8" x14ac:dyDescent="0.2">
      <c r="A608" s="45">
        <f t="shared" si="48"/>
        <v>44586</v>
      </c>
      <c r="B608" s="4">
        <f t="shared" si="49"/>
        <v>23</v>
      </c>
      <c r="C608" s="4">
        <f t="shared" si="45"/>
        <v>2022</v>
      </c>
      <c r="D608" s="4">
        <f t="shared" si="46"/>
        <v>1</v>
      </c>
      <c r="E608" s="46">
        <v>599</v>
      </c>
      <c r="F608" s="56">
        <f ca="1">Proforma!$C$4*SUM('Punto de Medida'!B608:D608)/SUM('Punto de Medida'!$B$8:$D$8)</f>
        <v>4766.6581891860242</v>
      </c>
      <c r="G608" s="56">
        <f>CMG!E601</f>
        <v>196.17099999999999</v>
      </c>
      <c r="H608" s="20">
        <f t="shared" ca="1" si="47"/>
        <v>935080.10363081156</v>
      </c>
    </row>
    <row r="609" spans="1:8" x14ac:dyDescent="0.2">
      <c r="A609" s="45">
        <f t="shared" si="48"/>
        <v>44586</v>
      </c>
      <c r="B609" s="4">
        <f t="shared" si="49"/>
        <v>24</v>
      </c>
      <c r="C609" s="4">
        <f t="shared" si="45"/>
        <v>2022</v>
      </c>
      <c r="D609" s="4">
        <f t="shared" si="46"/>
        <v>1</v>
      </c>
      <c r="E609" s="46">
        <v>600</v>
      </c>
      <c r="F609" s="56">
        <f ca="1">Proforma!$C$4*SUM('Punto de Medida'!B609:D609)/SUM('Punto de Medida'!$B$8:$D$8)</f>
        <v>4660.2948103810386</v>
      </c>
      <c r="G609" s="56">
        <f>CMG!E602</f>
        <v>196.17099999999999</v>
      </c>
      <c r="H609" s="20">
        <f t="shared" ca="1" si="47"/>
        <v>914214.69324725866</v>
      </c>
    </row>
    <row r="610" spans="1:8" x14ac:dyDescent="0.2">
      <c r="A610" s="45">
        <f t="shared" si="48"/>
        <v>44587</v>
      </c>
      <c r="B610" s="4">
        <f t="shared" si="49"/>
        <v>1</v>
      </c>
      <c r="C610" s="4">
        <f t="shared" si="45"/>
        <v>2022</v>
      </c>
      <c r="D610" s="4">
        <f t="shared" si="46"/>
        <v>1</v>
      </c>
      <c r="E610" s="46">
        <v>601</v>
      </c>
      <c r="F610" s="56">
        <f ca="1">Proforma!$C$4*SUM('Punto de Medida'!B610:D610)/SUM('Punto de Medida'!$B$8:$D$8)</f>
        <v>3754.6382156137593</v>
      </c>
      <c r="G610" s="56">
        <f>CMG!E603</f>
        <v>194.34728000000001</v>
      </c>
      <c r="H610" s="20">
        <f t="shared" ca="1" si="47"/>
        <v>729703.72458858765</v>
      </c>
    </row>
    <row r="611" spans="1:8" x14ac:dyDescent="0.2">
      <c r="A611" s="45">
        <f t="shared" si="48"/>
        <v>44587</v>
      </c>
      <c r="B611" s="4">
        <f t="shared" si="49"/>
        <v>2</v>
      </c>
      <c r="C611" s="4">
        <f t="shared" si="45"/>
        <v>2022</v>
      </c>
      <c r="D611" s="4">
        <f t="shared" si="46"/>
        <v>1</v>
      </c>
      <c r="E611" s="46">
        <v>602</v>
      </c>
      <c r="F611" s="56">
        <f ca="1">Proforma!$C$4*SUM('Punto de Medida'!B611:D611)/SUM('Punto de Medida'!$B$8:$D$8)</f>
        <v>3278.0541387128565</v>
      </c>
      <c r="G611" s="56">
        <f>CMG!E604</f>
        <v>194.34728000000001</v>
      </c>
      <c r="H611" s="20">
        <f t="shared" ca="1" si="47"/>
        <v>637080.90555158642</v>
      </c>
    </row>
    <row r="612" spans="1:8" x14ac:dyDescent="0.2">
      <c r="A612" s="45">
        <f t="shared" si="48"/>
        <v>44587</v>
      </c>
      <c r="B612" s="4">
        <f t="shared" si="49"/>
        <v>3</v>
      </c>
      <c r="C612" s="4">
        <f t="shared" si="45"/>
        <v>2022</v>
      </c>
      <c r="D612" s="4">
        <f t="shared" si="46"/>
        <v>1</v>
      </c>
      <c r="E612" s="46">
        <v>603</v>
      </c>
      <c r="F612" s="56">
        <f ca="1">Proforma!$C$4*SUM('Punto de Medida'!B612:D612)/SUM('Punto de Medida'!$B$8:$D$8)</f>
        <v>2664.5224648348599</v>
      </c>
      <c r="G612" s="56">
        <f>CMG!E605</f>
        <v>194.34728000000001</v>
      </c>
      <c r="H612" s="20">
        <f t="shared" ca="1" si="47"/>
        <v>517842.6935395507</v>
      </c>
    </row>
    <row r="613" spans="1:8" x14ac:dyDescent="0.2">
      <c r="A613" s="45">
        <f t="shared" si="48"/>
        <v>44587</v>
      </c>
      <c r="B613" s="4">
        <f t="shared" si="49"/>
        <v>4</v>
      </c>
      <c r="C613" s="4">
        <f t="shared" si="45"/>
        <v>2022</v>
      </c>
      <c r="D613" s="4">
        <f t="shared" si="46"/>
        <v>1</v>
      </c>
      <c r="E613" s="46">
        <v>604</v>
      </c>
      <c r="F613" s="56">
        <f ca="1">Proforma!$C$4*SUM('Punto de Medida'!B613:D613)/SUM('Punto de Medida'!$B$8:$D$8)</f>
        <v>1769.3410658636574</v>
      </c>
      <c r="G613" s="56">
        <f>CMG!E606</f>
        <v>191.34612000000001</v>
      </c>
      <c r="H613" s="20">
        <f t="shared" ca="1" si="47"/>
        <v>338556.54790967534</v>
      </c>
    </row>
    <row r="614" spans="1:8" x14ac:dyDescent="0.2">
      <c r="A614" s="45">
        <f t="shared" si="48"/>
        <v>44587</v>
      </c>
      <c r="B614" s="4">
        <f t="shared" si="49"/>
        <v>5</v>
      </c>
      <c r="C614" s="4">
        <f t="shared" si="45"/>
        <v>2022</v>
      </c>
      <c r="D614" s="4">
        <f t="shared" si="46"/>
        <v>1</v>
      </c>
      <c r="E614" s="46">
        <v>605</v>
      </c>
      <c r="F614" s="56">
        <f ca="1">Proforma!$C$4*SUM('Punto de Medida'!B614:D614)/SUM('Punto de Medida'!$B$8:$D$8)</f>
        <v>1560.0263861070914</v>
      </c>
      <c r="G614" s="56">
        <f>CMG!E607</f>
        <v>194.34728000000001</v>
      </c>
      <c r="H614" s="20">
        <f t="shared" ca="1" si="47"/>
        <v>303186.88486814301</v>
      </c>
    </row>
    <row r="615" spans="1:8" x14ac:dyDescent="0.2">
      <c r="A615" s="45">
        <f t="shared" si="48"/>
        <v>44587</v>
      </c>
      <c r="B615" s="4">
        <f t="shared" si="49"/>
        <v>6</v>
      </c>
      <c r="C615" s="4">
        <f t="shared" si="45"/>
        <v>2022</v>
      </c>
      <c r="D615" s="4">
        <f t="shared" si="46"/>
        <v>1</v>
      </c>
      <c r="E615" s="46">
        <v>606</v>
      </c>
      <c r="F615" s="56">
        <f ca="1">Proforma!$C$4*SUM('Punto de Medida'!B615:D615)/SUM('Punto de Medida'!$B$8:$D$8)</f>
        <v>1334.0916313166949</v>
      </c>
      <c r="G615" s="56">
        <f>CMG!E608</f>
        <v>194.34728000000001</v>
      </c>
      <c r="H615" s="20">
        <f t="shared" ca="1" si="47"/>
        <v>259277.07981716251</v>
      </c>
    </row>
    <row r="616" spans="1:8" x14ac:dyDescent="0.2">
      <c r="A616" s="45">
        <f t="shared" si="48"/>
        <v>44587</v>
      </c>
      <c r="B616" s="4">
        <f t="shared" si="49"/>
        <v>7</v>
      </c>
      <c r="C616" s="4">
        <f t="shared" si="45"/>
        <v>2022</v>
      </c>
      <c r="D616" s="4">
        <f t="shared" si="46"/>
        <v>1</v>
      </c>
      <c r="E616" s="46">
        <v>607</v>
      </c>
      <c r="F616" s="56">
        <f ca="1">Proforma!$C$4*SUM('Punto de Medida'!B616:D616)/SUM('Punto de Medida'!$B$8:$D$8)</f>
        <v>1357.3580586890712</v>
      </c>
      <c r="G616" s="56">
        <f>CMG!E609</f>
        <v>194.34728000000001</v>
      </c>
      <c r="H616" s="20">
        <f t="shared" ca="1" si="47"/>
        <v>263798.84669230139</v>
      </c>
    </row>
    <row r="617" spans="1:8" x14ac:dyDescent="0.2">
      <c r="A617" s="45">
        <f t="shared" si="48"/>
        <v>44587</v>
      </c>
      <c r="B617" s="4">
        <f t="shared" si="49"/>
        <v>8</v>
      </c>
      <c r="C617" s="4">
        <f t="shared" si="45"/>
        <v>2022</v>
      </c>
      <c r="D617" s="4">
        <f t="shared" si="46"/>
        <v>1</v>
      </c>
      <c r="E617" s="46">
        <v>608</v>
      </c>
      <c r="F617" s="56">
        <f ca="1">Proforma!$C$4*SUM('Punto de Medida'!B617:D617)/SUM('Punto de Medida'!$B$8:$D$8)</f>
        <v>1140.7306637147201</v>
      </c>
      <c r="G617" s="56">
        <f>CMG!E610</f>
        <v>194.34728000000001</v>
      </c>
      <c r="H617" s="20">
        <f t="shared" ca="1" si="47"/>
        <v>221697.90170555055</v>
      </c>
    </row>
    <row r="618" spans="1:8" x14ac:dyDescent="0.2">
      <c r="A618" s="45">
        <f t="shared" si="48"/>
        <v>44587</v>
      </c>
      <c r="B618" s="4">
        <f t="shared" si="49"/>
        <v>9</v>
      </c>
      <c r="C618" s="4">
        <f t="shared" si="45"/>
        <v>2022</v>
      </c>
      <c r="D618" s="4">
        <f t="shared" si="46"/>
        <v>1</v>
      </c>
      <c r="E618" s="46">
        <v>609</v>
      </c>
      <c r="F618" s="56">
        <f ca="1">Proforma!$C$4*SUM('Punto de Medida'!B618:D618)/SUM('Punto de Medida'!$B$8:$D$8)</f>
        <v>251.82740537116922</v>
      </c>
      <c r="G618" s="56">
        <f>CMG!E611</f>
        <v>197.35645</v>
      </c>
      <c r="H618" s="20">
        <f t="shared" ca="1" si="47"/>
        <v>49699.762736764889</v>
      </c>
    </row>
    <row r="619" spans="1:8" x14ac:dyDescent="0.2">
      <c r="A619" s="45">
        <f t="shared" si="48"/>
        <v>44587</v>
      </c>
      <c r="B619" s="4">
        <f t="shared" si="49"/>
        <v>10</v>
      </c>
      <c r="C619" s="4">
        <f t="shared" si="45"/>
        <v>2022</v>
      </c>
      <c r="D619" s="4">
        <f t="shared" si="46"/>
        <v>1</v>
      </c>
      <c r="E619" s="46">
        <v>610</v>
      </c>
      <c r="F619" s="56">
        <f ca="1">Proforma!$C$4*SUM('Punto de Medida'!B619:D619)/SUM('Punto de Medida'!$B$8:$D$8)</f>
        <v>72.774858663665526</v>
      </c>
      <c r="G619" s="56">
        <f>CMG!E612</f>
        <v>197.35645</v>
      </c>
      <c r="H619" s="20">
        <f t="shared" ca="1" si="47"/>
        <v>14362.587755112772</v>
      </c>
    </row>
    <row r="620" spans="1:8" x14ac:dyDescent="0.2">
      <c r="A620" s="45">
        <f t="shared" si="48"/>
        <v>44587</v>
      </c>
      <c r="B620" s="4">
        <f t="shared" si="49"/>
        <v>11</v>
      </c>
      <c r="C620" s="4">
        <f t="shared" si="45"/>
        <v>2022</v>
      </c>
      <c r="D620" s="4">
        <f t="shared" si="46"/>
        <v>1</v>
      </c>
      <c r="E620" s="46">
        <v>611</v>
      </c>
      <c r="F620" s="56">
        <f ca="1">Proforma!$C$4*SUM('Punto de Medida'!B620:D620)/SUM('Punto de Medida'!$B$8:$D$8)</f>
        <v>223.89847905103221</v>
      </c>
      <c r="G620" s="56">
        <f>CMG!E613</f>
        <v>197.35645</v>
      </c>
      <c r="H620" s="20">
        <f t="shared" ca="1" si="47"/>
        <v>44187.808985911084</v>
      </c>
    </row>
    <row r="621" spans="1:8" x14ac:dyDescent="0.2">
      <c r="A621" s="45">
        <f t="shared" si="48"/>
        <v>44587</v>
      </c>
      <c r="B621" s="4">
        <f t="shared" si="49"/>
        <v>12</v>
      </c>
      <c r="C621" s="4">
        <f t="shared" si="45"/>
        <v>2022</v>
      </c>
      <c r="D621" s="4">
        <f t="shared" si="46"/>
        <v>1</v>
      </c>
      <c r="E621" s="46">
        <v>612</v>
      </c>
      <c r="F621" s="56">
        <f ca="1">Proforma!$C$4*SUM('Punto de Medida'!B621:D621)/SUM('Punto de Medida'!$B$8:$D$8)</f>
        <v>712.81800542729309</v>
      </c>
      <c r="G621" s="56">
        <f>CMG!E614</f>
        <v>197.35645</v>
      </c>
      <c r="H621" s="20">
        <f t="shared" ca="1" si="47"/>
        <v>140679.2310472113</v>
      </c>
    </row>
    <row r="622" spans="1:8" x14ac:dyDescent="0.2">
      <c r="A622" s="45">
        <f t="shared" si="48"/>
        <v>44587</v>
      </c>
      <c r="B622" s="4">
        <f t="shared" si="49"/>
        <v>13</v>
      </c>
      <c r="C622" s="4">
        <f t="shared" si="45"/>
        <v>2022</v>
      </c>
      <c r="D622" s="4">
        <f t="shared" si="46"/>
        <v>1</v>
      </c>
      <c r="E622" s="46">
        <v>613</v>
      </c>
      <c r="F622" s="56">
        <f ca="1">Proforma!$C$4*SUM('Punto de Medida'!B622:D622)/SUM('Punto de Medida'!$B$8:$D$8)</f>
        <v>836.92727520149208</v>
      </c>
      <c r="G622" s="56">
        <f>CMG!E615</f>
        <v>197.35645</v>
      </c>
      <c r="H622" s="20">
        <f t="shared" ca="1" si="47"/>
        <v>165172.9959419395</v>
      </c>
    </row>
    <row r="623" spans="1:8" x14ac:dyDescent="0.2">
      <c r="A623" s="45">
        <f t="shared" si="48"/>
        <v>44587</v>
      </c>
      <c r="B623" s="4">
        <f t="shared" si="49"/>
        <v>14</v>
      </c>
      <c r="C623" s="4">
        <f t="shared" si="45"/>
        <v>2022</v>
      </c>
      <c r="D623" s="4">
        <f t="shared" si="46"/>
        <v>1</v>
      </c>
      <c r="E623" s="46">
        <v>614</v>
      </c>
      <c r="F623" s="56">
        <f ca="1">Proforma!$C$4*SUM('Punto de Medida'!B623:D623)/SUM('Punto de Medida'!$B$8:$D$8)</f>
        <v>918.06036400747166</v>
      </c>
      <c r="G623" s="56">
        <f>CMG!E616</f>
        <v>197.35645</v>
      </c>
      <c r="H623" s="20">
        <f t="shared" ca="1" si="47"/>
        <v>181185.13432622238</v>
      </c>
    </row>
    <row r="624" spans="1:8" x14ac:dyDescent="0.2">
      <c r="A624" s="45">
        <f t="shared" si="48"/>
        <v>44587</v>
      </c>
      <c r="B624" s="4">
        <f t="shared" si="49"/>
        <v>15</v>
      </c>
      <c r="C624" s="4">
        <f t="shared" si="45"/>
        <v>2022</v>
      </c>
      <c r="D624" s="4">
        <f t="shared" si="46"/>
        <v>1</v>
      </c>
      <c r="E624" s="46">
        <v>615</v>
      </c>
      <c r="F624" s="56">
        <f ca="1">Proforma!$C$4*SUM('Punto de Medida'!B624:D624)/SUM('Punto de Medida'!$B$8:$D$8)</f>
        <v>1335.8529460110774</v>
      </c>
      <c r="G624" s="56">
        <f>CMG!E617</f>
        <v>197.35645</v>
      </c>
      <c r="H624" s="20">
        <f t="shared" ca="1" si="47"/>
        <v>263639.19514678791</v>
      </c>
    </row>
    <row r="625" spans="1:8" x14ac:dyDescent="0.2">
      <c r="A625" s="45">
        <f t="shared" si="48"/>
        <v>44587</v>
      </c>
      <c r="B625" s="4">
        <f t="shared" si="49"/>
        <v>16</v>
      </c>
      <c r="C625" s="4">
        <f t="shared" si="45"/>
        <v>2022</v>
      </c>
      <c r="D625" s="4">
        <f t="shared" si="46"/>
        <v>1</v>
      </c>
      <c r="E625" s="46">
        <v>616</v>
      </c>
      <c r="F625" s="56">
        <f ca="1">Proforma!$C$4*SUM('Punto de Medida'!B625:D625)/SUM('Punto de Medida'!$B$8:$D$8)</f>
        <v>2311.1903320833439</v>
      </c>
      <c r="G625" s="56">
        <f>CMG!E618</f>
        <v>197.35645</v>
      </c>
      <c r="H625" s="20">
        <f t="shared" ca="1" si="47"/>
        <v>456128.31921428983</v>
      </c>
    </row>
    <row r="626" spans="1:8" x14ac:dyDescent="0.2">
      <c r="A626" s="45">
        <f t="shared" si="48"/>
        <v>44587</v>
      </c>
      <c r="B626" s="4">
        <f t="shared" si="49"/>
        <v>17</v>
      </c>
      <c r="C626" s="4">
        <f t="shared" si="45"/>
        <v>2022</v>
      </c>
      <c r="D626" s="4">
        <f t="shared" si="46"/>
        <v>1</v>
      </c>
      <c r="E626" s="46">
        <v>617</v>
      </c>
      <c r="F626" s="56">
        <f ca="1">Proforma!$C$4*SUM('Punto de Medida'!B626:D626)/SUM('Punto de Medida'!$B$8:$D$8)</f>
        <v>2368.9026857961844</v>
      </c>
      <c r="G626" s="56">
        <f>CMG!E619</f>
        <v>197.35645</v>
      </c>
      <c r="H626" s="20">
        <f t="shared" ca="1" si="47"/>
        <v>467518.22446420038</v>
      </c>
    </row>
    <row r="627" spans="1:8" x14ac:dyDescent="0.2">
      <c r="A627" s="45">
        <f t="shared" si="48"/>
        <v>44587</v>
      </c>
      <c r="B627" s="4">
        <f t="shared" si="49"/>
        <v>18</v>
      </c>
      <c r="C627" s="4">
        <f t="shared" si="45"/>
        <v>2022</v>
      </c>
      <c r="D627" s="4">
        <f t="shared" si="46"/>
        <v>1</v>
      </c>
      <c r="E627" s="46">
        <v>618</v>
      </c>
      <c r="F627" s="56">
        <f ca="1">Proforma!$C$4*SUM('Punto de Medida'!B627:D627)/SUM('Punto de Medida'!$B$8:$D$8)</f>
        <v>2215.5633936772101</v>
      </c>
      <c r="G627" s="56">
        <f>CMG!E620</f>
        <v>197.35645</v>
      </c>
      <c r="H627" s="20">
        <f t="shared" ca="1" si="47"/>
        <v>437255.72612608661</v>
      </c>
    </row>
    <row r="628" spans="1:8" x14ac:dyDescent="0.2">
      <c r="A628" s="45">
        <f t="shared" si="48"/>
        <v>44587</v>
      </c>
      <c r="B628" s="4">
        <f t="shared" si="49"/>
        <v>19</v>
      </c>
      <c r="C628" s="4">
        <f t="shared" si="45"/>
        <v>2022</v>
      </c>
      <c r="D628" s="4">
        <f t="shared" si="46"/>
        <v>1</v>
      </c>
      <c r="E628" s="46">
        <v>619</v>
      </c>
      <c r="F628" s="56">
        <f ca="1">Proforma!$C$4*SUM('Punto de Medida'!B628:D628)/SUM('Punto de Medida'!$B$8:$D$8)</f>
        <v>2273.1108986859081</v>
      </c>
      <c r="G628" s="56">
        <f>CMG!E621</f>
        <v>197.25241</v>
      </c>
      <c r="H628" s="20">
        <f t="shared" ca="1" si="47"/>
        <v>448376.60296306119</v>
      </c>
    </row>
    <row r="629" spans="1:8" x14ac:dyDescent="0.2">
      <c r="A629" s="45">
        <f t="shared" si="48"/>
        <v>44587</v>
      </c>
      <c r="B629" s="4">
        <f t="shared" si="49"/>
        <v>20</v>
      </c>
      <c r="C629" s="4">
        <f t="shared" si="45"/>
        <v>2022</v>
      </c>
      <c r="D629" s="4">
        <f t="shared" si="46"/>
        <v>1</v>
      </c>
      <c r="E629" s="46">
        <v>620</v>
      </c>
      <c r="F629" s="56">
        <f ca="1">Proforma!$C$4*SUM('Punto de Medida'!B629:D629)/SUM('Punto de Medida'!$B$8:$D$8)</f>
        <v>4589.4092763873323</v>
      </c>
      <c r="G629" s="56">
        <f>CMG!E622</f>
        <v>197.25241</v>
      </c>
      <c r="H629" s="20">
        <f t="shared" ca="1" si="47"/>
        <v>905272.04024375742</v>
      </c>
    </row>
    <row r="630" spans="1:8" x14ac:dyDescent="0.2">
      <c r="A630" s="45">
        <f t="shared" si="48"/>
        <v>44587</v>
      </c>
      <c r="B630" s="4">
        <f t="shared" si="49"/>
        <v>21</v>
      </c>
      <c r="C630" s="4">
        <f t="shared" si="45"/>
        <v>2022</v>
      </c>
      <c r="D630" s="4">
        <f t="shared" si="46"/>
        <v>1</v>
      </c>
      <c r="E630" s="46">
        <v>621</v>
      </c>
      <c r="F630" s="56">
        <f ca="1">Proforma!$C$4*SUM('Punto de Medida'!B630:D630)/SUM('Punto de Medida'!$B$8:$D$8)</f>
        <v>4724.1125019710325</v>
      </c>
      <c r="G630" s="56">
        <f>CMG!E623</f>
        <v>197.25241</v>
      </c>
      <c r="H630" s="20">
        <f t="shared" ca="1" si="47"/>
        <v>931842.57612491585</v>
      </c>
    </row>
    <row r="631" spans="1:8" x14ac:dyDescent="0.2">
      <c r="A631" s="45">
        <f t="shared" si="48"/>
        <v>44587</v>
      </c>
      <c r="B631" s="4">
        <f t="shared" si="49"/>
        <v>22</v>
      </c>
      <c r="C631" s="4">
        <f t="shared" si="45"/>
        <v>2022</v>
      </c>
      <c r="D631" s="4">
        <f t="shared" si="46"/>
        <v>1</v>
      </c>
      <c r="E631" s="46">
        <v>622</v>
      </c>
      <c r="F631" s="56">
        <f ca="1">Proforma!$C$4*SUM('Punto de Medida'!B631:D631)/SUM('Punto de Medida'!$B$8:$D$8)</f>
        <v>4602.0933967662768</v>
      </c>
      <c r="G631" s="56">
        <f>CMG!E624</f>
        <v>197.25241</v>
      </c>
      <c r="H631" s="20">
        <f t="shared" ca="1" si="47"/>
        <v>907774.01355723431</v>
      </c>
    </row>
    <row r="632" spans="1:8" x14ac:dyDescent="0.2">
      <c r="A632" s="45">
        <f t="shared" si="48"/>
        <v>44587</v>
      </c>
      <c r="B632" s="4">
        <f t="shared" si="49"/>
        <v>23</v>
      </c>
      <c r="C632" s="4">
        <f t="shared" si="45"/>
        <v>2022</v>
      </c>
      <c r="D632" s="4">
        <f t="shared" si="46"/>
        <v>1</v>
      </c>
      <c r="E632" s="46">
        <v>623</v>
      </c>
      <c r="F632" s="56">
        <f ca="1">Proforma!$C$4*SUM('Punto de Medida'!B632:D632)/SUM('Punto de Medida'!$B$8:$D$8)</f>
        <v>4565.6756559568139</v>
      </c>
      <c r="G632" s="56">
        <f>CMG!E625</f>
        <v>197.25241</v>
      </c>
      <c r="H632" s="20">
        <f t="shared" ca="1" si="47"/>
        <v>900590.52641581243</v>
      </c>
    </row>
    <row r="633" spans="1:8" x14ac:dyDescent="0.2">
      <c r="A633" s="45">
        <f t="shared" si="48"/>
        <v>44587</v>
      </c>
      <c r="B633" s="4">
        <f t="shared" si="49"/>
        <v>24</v>
      </c>
      <c r="C633" s="4">
        <f t="shared" si="45"/>
        <v>2022</v>
      </c>
      <c r="D633" s="4">
        <f t="shared" si="46"/>
        <v>1</v>
      </c>
      <c r="E633" s="46">
        <v>624</v>
      </c>
      <c r="F633" s="56">
        <f ca="1">Proforma!$C$4*SUM('Punto de Medida'!B633:D633)/SUM('Punto de Medida'!$B$8:$D$8)</f>
        <v>4410.1312140265536</v>
      </c>
      <c r="G633" s="56">
        <f>CMG!E626</f>
        <v>197.25241</v>
      </c>
      <c r="H633" s="20">
        <f t="shared" ca="1" si="47"/>
        <v>869909.01038296346</v>
      </c>
    </row>
    <row r="634" spans="1:8" x14ac:dyDescent="0.2">
      <c r="A634" s="45">
        <f t="shared" si="48"/>
        <v>44588</v>
      </c>
      <c r="B634" s="4">
        <f t="shared" si="49"/>
        <v>1</v>
      </c>
      <c r="C634" s="4">
        <f t="shared" si="45"/>
        <v>2022</v>
      </c>
      <c r="D634" s="4">
        <f t="shared" si="46"/>
        <v>1</v>
      </c>
      <c r="E634" s="46">
        <v>625</v>
      </c>
      <c r="F634" s="56">
        <f ca="1">Proforma!$C$4*SUM('Punto de Medida'!B634:D634)/SUM('Punto de Medida'!$B$8:$D$8)</f>
        <v>4193.7221345085818</v>
      </c>
      <c r="G634" s="56">
        <f>CMG!E627</f>
        <v>197.61367000000001</v>
      </c>
      <c r="H634" s="20">
        <f t="shared" ca="1" si="47"/>
        <v>828736.8219604746</v>
      </c>
    </row>
    <row r="635" spans="1:8" x14ac:dyDescent="0.2">
      <c r="A635" s="45">
        <f t="shared" si="48"/>
        <v>44588</v>
      </c>
      <c r="B635" s="4">
        <f t="shared" si="49"/>
        <v>2</v>
      </c>
      <c r="C635" s="4">
        <f t="shared" si="45"/>
        <v>2022</v>
      </c>
      <c r="D635" s="4">
        <f t="shared" si="46"/>
        <v>1</v>
      </c>
      <c r="E635" s="46">
        <v>626</v>
      </c>
      <c r="F635" s="56">
        <f ca="1">Proforma!$C$4*SUM('Punto de Medida'!B635:D635)/SUM('Punto de Medida'!$B$8:$D$8)</f>
        <v>3327.9082481794717</v>
      </c>
      <c r="G635" s="56">
        <f>CMG!E628</f>
        <v>197.61367000000001</v>
      </c>
      <c r="H635" s="20">
        <f t="shared" ca="1" si="47"/>
        <v>657640.16234601627</v>
      </c>
    </row>
    <row r="636" spans="1:8" x14ac:dyDescent="0.2">
      <c r="A636" s="45">
        <f t="shared" si="48"/>
        <v>44588</v>
      </c>
      <c r="B636" s="4">
        <f t="shared" si="49"/>
        <v>3</v>
      </c>
      <c r="C636" s="4">
        <f t="shared" si="45"/>
        <v>2022</v>
      </c>
      <c r="D636" s="4">
        <f t="shared" si="46"/>
        <v>1</v>
      </c>
      <c r="E636" s="46">
        <v>627</v>
      </c>
      <c r="F636" s="56">
        <f ca="1">Proforma!$C$4*SUM('Punto de Medida'!B636:D636)/SUM('Punto de Medida'!$B$8:$D$8)</f>
        <v>2968.5101549004157</v>
      </c>
      <c r="G636" s="56">
        <f>CMG!E629</f>
        <v>197.61367000000001</v>
      </c>
      <c r="H636" s="20">
        <f t="shared" ca="1" si="47"/>
        <v>586618.18614213972</v>
      </c>
    </row>
    <row r="637" spans="1:8" x14ac:dyDescent="0.2">
      <c r="A637" s="45">
        <f t="shared" si="48"/>
        <v>44588</v>
      </c>
      <c r="B637" s="4">
        <f t="shared" si="49"/>
        <v>4</v>
      </c>
      <c r="C637" s="4">
        <f t="shared" si="45"/>
        <v>2022</v>
      </c>
      <c r="D637" s="4">
        <f t="shared" si="46"/>
        <v>1</v>
      </c>
      <c r="E637" s="46">
        <v>628</v>
      </c>
      <c r="F637" s="56">
        <f ca="1">Proforma!$C$4*SUM('Punto de Medida'!B637:D637)/SUM('Punto de Medida'!$B$8:$D$8)</f>
        <v>2277.1558147996379</v>
      </c>
      <c r="G637" s="56">
        <f>CMG!E630</f>
        <v>197.61367000000001</v>
      </c>
      <c r="H637" s="20">
        <f t="shared" ca="1" si="47"/>
        <v>449997.11772439681</v>
      </c>
    </row>
    <row r="638" spans="1:8" x14ac:dyDescent="0.2">
      <c r="A638" s="45">
        <f t="shared" si="48"/>
        <v>44588</v>
      </c>
      <c r="B638" s="4">
        <f t="shared" si="49"/>
        <v>5</v>
      </c>
      <c r="C638" s="4">
        <f t="shared" si="45"/>
        <v>2022</v>
      </c>
      <c r="D638" s="4">
        <f t="shared" si="46"/>
        <v>1</v>
      </c>
      <c r="E638" s="46">
        <v>629</v>
      </c>
      <c r="F638" s="56">
        <f ca="1">Proforma!$C$4*SUM('Punto de Medida'!B638:D638)/SUM('Punto de Medida'!$B$8:$D$8)</f>
        <v>1770.0884723542915</v>
      </c>
      <c r="G638" s="56">
        <f>CMG!E631</f>
        <v>191.30222000000001</v>
      </c>
      <c r="H638" s="20">
        <f t="shared" ca="1" si="47"/>
        <v>338621.85435778461</v>
      </c>
    </row>
    <row r="639" spans="1:8" x14ac:dyDescent="0.2">
      <c r="A639" s="45">
        <f t="shared" si="48"/>
        <v>44588</v>
      </c>
      <c r="B639" s="4">
        <f t="shared" si="49"/>
        <v>6</v>
      </c>
      <c r="C639" s="4">
        <f t="shared" si="45"/>
        <v>2022</v>
      </c>
      <c r="D639" s="4">
        <f t="shared" si="46"/>
        <v>1</v>
      </c>
      <c r="E639" s="46">
        <v>630</v>
      </c>
      <c r="F639" s="56">
        <f ca="1">Proforma!$C$4*SUM('Punto de Medida'!B639:D639)/SUM('Punto de Medida'!$B$8:$D$8)</f>
        <v>1275.9493888021525</v>
      </c>
      <c r="G639" s="56">
        <f>CMG!E632</f>
        <v>205.82741999999999</v>
      </c>
      <c r="H639" s="20">
        <f t="shared" ca="1" si="47"/>
        <v>262625.37074772391</v>
      </c>
    </row>
    <row r="640" spans="1:8" x14ac:dyDescent="0.2">
      <c r="A640" s="45">
        <f t="shared" si="48"/>
        <v>44588</v>
      </c>
      <c r="B640" s="4">
        <f t="shared" si="49"/>
        <v>7</v>
      </c>
      <c r="C640" s="4">
        <f t="shared" si="45"/>
        <v>2022</v>
      </c>
      <c r="D640" s="4">
        <f t="shared" si="46"/>
        <v>1</v>
      </c>
      <c r="E640" s="46">
        <v>631</v>
      </c>
      <c r="F640" s="56">
        <f ca="1">Proforma!$C$4*SUM('Punto de Medida'!B640:D640)/SUM('Punto de Medida'!$B$8:$D$8)</f>
        <v>590.27257799717688</v>
      </c>
      <c r="G640" s="56">
        <f>CMG!E633</f>
        <v>214.60541000000001</v>
      </c>
      <c r="H640" s="20">
        <f t="shared" ca="1" si="47"/>
        <v>126675.68861284113</v>
      </c>
    </row>
    <row r="641" spans="1:8" x14ac:dyDescent="0.2">
      <c r="A641" s="45">
        <f t="shared" si="48"/>
        <v>44588</v>
      </c>
      <c r="B641" s="4">
        <f t="shared" si="49"/>
        <v>8</v>
      </c>
      <c r="C641" s="4">
        <f t="shared" si="45"/>
        <v>2022</v>
      </c>
      <c r="D641" s="4">
        <f t="shared" si="46"/>
        <v>1</v>
      </c>
      <c r="E641" s="46">
        <v>632</v>
      </c>
      <c r="F641" s="56">
        <f ca="1">Proforma!$C$4*SUM('Punto de Medida'!B641:D641)/SUM('Punto de Medida'!$B$8:$D$8)</f>
        <v>201.71048601296201</v>
      </c>
      <c r="G641" s="56">
        <f>CMG!E634</f>
        <v>208.31009</v>
      </c>
      <c r="H641" s="20">
        <f t="shared" ca="1" si="47"/>
        <v>42018.329495303857</v>
      </c>
    </row>
    <row r="642" spans="1:8" x14ac:dyDescent="0.2">
      <c r="A642" s="45">
        <f t="shared" si="48"/>
        <v>44588</v>
      </c>
      <c r="B642" s="4">
        <f t="shared" si="49"/>
        <v>9</v>
      </c>
      <c r="C642" s="4">
        <f t="shared" si="45"/>
        <v>2022</v>
      </c>
      <c r="D642" s="4">
        <f t="shared" si="46"/>
        <v>1</v>
      </c>
      <c r="E642" s="46">
        <v>633</v>
      </c>
      <c r="F642" s="56">
        <f ca="1">Proforma!$C$4*SUM('Punto de Medida'!B642:D642)/SUM('Punto de Medida'!$B$8:$D$8)</f>
        <v>14.937061217691552</v>
      </c>
      <c r="G642" s="56">
        <f>CMG!E635</f>
        <v>198.71797000000001</v>
      </c>
      <c r="H642" s="20">
        <f t="shared" ca="1" si="47"/>
        <v>2968.2624829453935</v>
      </c>
    </row>
    <row r="643" spans="1:8" x14ac:dyDescent="0.2">
      <c r="A643" s="45">
        <f t="shared" si="48"/>
        <v>44588</v>
      </c>
      <c r="B643" s="4">
        <f t="shared" si="49"/>
        <v>10</v>
      </c>
      <c r="C643" s="4">
        <f t="shared" si="45"/>
        <v>2022</v>
      </c>
      <c r="D643" s="4">
        <f t="shared" si="46"/>
        <v>1</v>
      </c>
      <c r="E643" s="46">
        <v>634</v>
      </c>
      <c r="F643" s="56">
        <f ca="1">Proforma!$C$4*SUM('Punto de Medida'!B643:D643)/SUM('Punto de Medida'!$B$8:$D$8)</f>
        <v>0</v>
      </c>
      <c r="G643" s="56">
        <f>CMG!E636</f>
        <v>198.71797000000001</v>
      </c>
      <c r="H643" s="20">
        <f t="shared" ca="1" si="47"/>
        <v>0</v>
      </c>
    </row>
    <row r="644" spans="1:8" x14ac:dyDescent="0.2">
      <c r="A644" s="45">
        <f t="shared" si="48"/>
        <v>44588</v>
      </c>
      <c r="B644" s="4">
        <f t="shared" si="49"/>
        <v>11</v>
      </c>
      <c r="C644" s="4">
        <f t="shared" si="45"/>
        <v>2022</v>
      </c>
      <c r="D644" s="4">
        <f t="shared" si="46"/>
        <v>1</v>
      </c>
      <c r="E644" s="46">
        <v>635</v>
      </c>
      <c r="F644" s="56">
        <f ca="1">Proforma!$C$4*SUM('Punto de Medida'!B644:D644)/SUM('Punto de Medida'!$B$8:$D$8)</f>
        <v>0</v>
      </c>
      <c r="G644" s="56">
        <f>CMG!E637</f>
        <v>198.71797000000001</v>
      </c>
      <c r="H644" s="20">
        <f t="shared" ca="1" si="47"/>
        <v>0</v>
      </c>
    </row>
    <row r="645" spans="1:8" x14ac:dyDescent="0.2">
      <c r="A645" s="45">
        <f t="shared" si="48"/>
        <v>44588</v>
      </c>
      <c r="B645" s="4">
        <f t="shared" si="49"/>
        <v>12</v>
      </c>
      <c r="C645" s="4">
        <f t="shared" si="45"/>
        <v>2022</v>
      </c>
      <c r="D645" s="4">
        <f t="shared" si="46"/>
        <v>1</v>
      </c>
      <c r="E645" s="46">
        <v>636</v>
      </c>
      <c r="F645" s="56">
        <f ca="1">Proforma!$C$4*SUM('Punto de Medida'!B645:D645)/SUM('Punto de Medida'!$B$8:$D$8)</f>
        <v>0.21553101921179765</v>
      </c>
      <c r="G645" s="56">
        <f>CMG!E638</f>
        <v>198.71797000000001</v>
      </c>
      <c r="H645" s="20">
        <f t="shared" ca="1" si="47"/>
        <v>42.829886609799431</v>
      </c>
    </row>
    <row r="646" spans="1:8" x14ac:dyDescent="0.2">
      <c r="A646" s="45">
        <f t="shared" si="48"/>
        <v>44588</v>
      </c>
      <c r="B646" s="4">
        <f t="shared" si="49"/>
        <v>13</v>
      </c>
      <c r="C646" s="4">
        <f t="shared" si="45"/>
        <v>2022</v>
      </c>
      <c r="D646" s="4">
        <f t="shared" si="46"/>
        <v>1</v>
      </c>
      <c r="E646" s="46">
        <v>637</v>
      </c>
      <c r="F646" s="56">
        <f ca="1">Proforma!$C$4*SUM('Punto de Medida'!B646:D646)/SUM('Punto de Medida'!$B$8:$D$8)</f>
        <v>149.77398629812919</v>
      </c>
      <c r="G646" s="56">
        <f>CMG!E639</f>
        <v>198.71797000000001</v>
      </c>
      <c r="H646" s="20">
        <f t="shared" ca="1" si="47"/>
        <v>29762.782515972049</v>
      </c>
    </row>
    <row r="647" spans="1:8" x14ac:dyDescent="0.2">
      <c r="A647" s="45">
        <f t="shared" si="48"/>
        <v>44588</v>
      </c>
      <c r="B647" s="4">
        <f t="shared" si="49"/>
        <v>14</v>
      </c>
      <c r="C647" s="4">
        <f t="shared" si="45"/>
        <v>2022</v>
      </c>
      <c r="D647" s="4">
        <f t="shared" si="46"/>
        <v>1</v>
      </c>
      <c r="E647" s="46">
        <v>638</v>
      </c>
      <c r="F647" s="56">
        <f ca="1">Proforma!$C$4*SUM('Punto de Medida'!B647:D647)/SUM('Punto de Medida'!$B$8:$D$8)</f>
        <v>612.01674899915065</v>
      </c>
      <c r="G647" s="56">
        <f>CMG!E640</f>
        <v>206.78663</v>
      </c>
      <c r="H647" s="20">
        <f t="shared" ca="1" si="47"/>
        <v>126556.88102909023</v>
      </c>
    </row>
    <row r="648" spans="1:8" x14ac:dyDescent="0.2">
      <c r="A648" s="45">
        <f t="shared" si="48"/>
        <v>44588</v>
      </c>
      <c r="B648" s="4">
        <f t="shared" si="49"/>
        <v>15</v>
      </c>
      <c r="C648" s="4">
        <f t="shared" si="45"/>
        <v>2022</v>
      </c>
      <c r="D648" s="4">
        <f t="shared" si="46"/>
        <v>1</v>
      </c>
      <c r="E648" s="46">
        <v>639</v>
      </c>
      <c r="F648" s="56">
        <f ca="1">Proforma!$C$4*SUM('Punto de Medida'!B648:D648)/SUM('Punto de Medida'!$B$8:$D$8)</f>
        <v>890.56203657361027</v>
      </c>
      <c r="G648" s="56">
        <f>CMG!E641</f>
        <v>228.66309999999999</v>
      </c>
      <c r="H648" s="20">
        <f t="shared" ca="1" si="47"/>
        <v>203638.67602523509</v>
      </c>
    </row>
    <row r="649" spans="1:8" x14ac:dyDescent="0.2">
      <c r="A649" s="45">
        <f t="shared" si="48"/>
        <v>44588</v>
      </c>
      <c r="B649" s="4">
        <f t="shared" si="49"/>
        <v>16</v>
      </c>
      <c r="C649" s="4">
        <f t="shared" si="45"/>
        <v>2022</v>
      </c>
      <c r="D649" s="4">
        <f t="shared" si="46"/>
        <v>1</v>
      </c>
      <c r="E649" s="46">
        <v>640</v>
      </c>
      <c r="F649" s="56">
        <f ca="1">Proforma!$C$4*SUM('Punto de Medida'!B649:D649)/SUM('Punto de Medida'!$B$8:$D$8)</f>
        <v>1107.0015236716374</v>
      </c>
      <c r="G649" s="56">
        <f>CMG!E642</f>
        <v>229.27571</v>
      </c>
      <c r="H649" s="20">
        <f t="shared" ca="1" si="47"/>
        <v>253808.56031089649</v>
      </c>
    </row>
    <row r="650" spans="1:8" x14ac:dyDescent="0.2">
      <c r="A650" s="45">
        <f t="shared" si="48"/>
        <v>44588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1</v>
      </c>
      <c r="E650" s="46">
        <v>641</v>
      </c>
      <c r="F650" s="56">
        <f ca="1">Proforma!$C$4*SUM('Punto de Medida'!B650:D650)/SUM('Punto de Medida'!$B$8:$D$8)</f>
        <v>2037.4585588213931</v>
      </c>
      <c r="G650" s="56">
        <f>CMG!E643</f>
        <v>229.27571</v>
      </c>
      <c r="H650" s="20">
        <f t="shared" ca="1" si="47"/>
        <v>467139.7576693517</v>
      </c>
    </row>
    <row r="651" spans="1:8" x14ac:dyDescent="0.2">
      <c r="A651" s="45">
        <f t="shared" si="48"/>
        <v>44588</v>
      </c>
      <c r="B651" s="4">
        <f t="shared" si="49"/>
        <v>18</v>
      </c>
      <c r="C651" s="4">
        <f t="shared" si="50"/>
        <v>2022</v>
      </c>
      <c r="D651" s="4">
        <f t="shared" si="51"/>
        <v>1</v>
      </c>
      <c r="E651" s="46">
        <v>642</v>
      </c>
      <c r="F651" s="56">
        <f ca="1">Proforma!$C$4*SUM('Punto de Medida'!B651:D651)/SUM('Punto de Medida'!$B$8:$D$8)</f>
        <v>2871.5025822386892</v>
      </c>
      <c r="G651" s="56">
        <f>CMG!E644</f>
        <v>229.27571</v>
      </c>
      <c r="H651" s="20">
        <f t="shared" ref="H651:H714" ca="1" si="52">F651*G651</f>
        <v>658365.79330960882</v>
      </c>
    </row>
    <row r="652" spans="1:8" x14ac:dyDescent="0.2">
      <c r="A652" s="45">
        <f t="shared" ref="A652:A715" si="53">IF(B651=24,A651+1,A651)</f>
        <v>44588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1</v>
      </c>
      <c r="E652" s="46">
        <v>643</v>
      </c>
      <c r="F652" s="56">
        <f ca="1">Proforma!$C$4*SUM('Punto de Medida'!B652:D652)/SUM('Punto de Medida'!$B$8:$D$8)</f>
        <v>4848.5581683583823</v>
      </c>
      <c r="G652" s="56">
        <f>CMG!E645</f>
        <v>216.52384000000001</v>
      </c>
      <c r="H652" s="20">
        <f t="shared" ca="1" si="52"/>
        <v>1049828.4330763235</v>
      </c>
    </row>
    <row r="653" spans="1:8" x14ac:dyDescent="0.2">
      <c r="A653" s="45">
        <f t="shared" si="53"/>
        <v>44588</v>
      </c>
      <c r="B653" s="4">
        <f t="shared" si="54"/>
        <v>20</v>
      </c>
      <c r="C653" s="4">
        <f t="shared" si="50"/>
        <v>2022</v>
      </c>
      <c r="D653" s="4">
        <f t="shared" si="51"/>
        <v>1</v>
      </c>
      <c r="E653" s="46">
        <v>644</v>
      </c>
      <c r="F653" s="56">
        <f ca="1">Proforma!$C$4*SUM('Punto de Medida'!B653:D653)/SUM('Punto de Medida'!$B$8:$D$8)</f>
        <v>5029.3550505870671</v>
      </c>
      <c r="G653" s="56">
        <f>CMG!E646</f>
        <v>198.87917999999999</v>
      </c>
      <c r="H653" s="20">
        <f t="shared" ca="1" si="52"/>
        <v>1000234.0083896144</v>
      </c>
    </row>
    <row r="654" spans="1:8" x14ac:dyDescent="0.2">
      <c r="A654" s="45">
        <f t="shared" si="53"/>
        <v>44588</v>
      </c>
      <c r="B654" s="4">
        <f t="shared" si="54"/>
        <v>21</v>
      </c>
      <c r="C654" s="4">
        <f t="shared" si="50"/>
        <v>2022</v>
      </c>
      <c r="D654" s="4">
        <f t="shared" si="51"/>
        <v>1</v>
      </c>
      <c r="E654" s="46">
        <v>645</v>
      </c>
      <c r="F654" s="56">
        <f ca="1">Proforma!$C$4*SUM('Punto de Medida'!B654:D654)/SUM('Punto de Medida'!$B$8:$D$8)</f>
        <v>4761.7497596248713</v>
      </c>
      <c r="G654" s="56">
        <f>CMG!E647</f>
        <v>198.87917999999999</v>
      </c>
      <c r="H654" s="20">
        <f t="shared" ca="1" si="52"/>
        <v>947012.88755939144</v>
      </c>
    </row>
    <row r="655" spans="1:8" x14ac:dyDescent="0.2">
      <c r="A655" s="45">
        <f t="shared" si="53"/>
        <v>44588</v>
      </c>
      <c r="B655" s="4">
        <f t="shared" si="54"/>
        <v>22</v>
      </c>
      <c r="C655" s="4">
        <f t="shared" si="50"/>
        <v>2022</v>
      </c>
      <c r="D655" s="4">
        <f t="shared" si="51"/>
        <v>1</v>
      </c>
      <c r="E655" s="46">
        <v>646</v>
      </c>
      <c r="F655" s="56">
        <f ca="1">Proforma!$C$4*SUM('Punto de Medida'!B655:D655)/SUM('Punto de Medida'!$B$8:$D$8)</f>
        <v>4629.8013793038499</v>
      </c>
      <c r="G655" s="56">
        <f>CMG!E648</f>
        <v>198.87917999999999</v>
      </c>
      <c r="H655" s="20">
        <f t="shared" ca="1" si="52"/>
        <v>920771.10187881859</v>
      </c>
    </row>
    <row r="656" spans="1:8" x14ac:dyDescent="0.2">
      <c r="A656" s="45">
        <f t="shared" si="53"/>
        <v>44588</v>
      </c>
      <c r="B656" s="4">
        <f t="shared" si="54"/>
        <v>23</v>
      </c>
      <c r="C656" s="4">
        <f t="shared" si="50"/>
        <v>2022</v>
      </c>
      <c r="D656" s="4">
        <f t="shared" si="51"/>
        <v>1</v>
      </c>
      <c r="E656" s="46">
        <v>647</v>
      </c>
      <c r="F656" s="56">
        <f ca="1">Proforma!$C$4*SUM('Punto de Medida'!B656:D656)/SUM('Punto de Medida'!$B$8:$D$8)</f>
        <v>4617.5993681956925</v>
      </c>
      <c r="G656" s="56">
        <f>CMG!E649</f>
        <v>198.87917999999999</v>
      </c>
      <c r="H656" s="20">
        <f t="shared" ca="1" si="52"/>
        <v>918344.3759152774</v>
      </c>
    </row>
    <row r="657" spans="1:8" x14ac:dyDescent="0.2">
      <c r="A657" s="45">
        <f t="shared" si="53"/>
        <v>44588</v>
      </c>
      <c r="B657" s="4">
        <f t="shared" si="54"/>
        <v>24</v>
      </c>
      <c r="C657" s="4">
        <f t="shared" si="50"/>
        <v>2022</v>
      </c>
      <c r="D657" s="4">
        <f t="shared" si="51"/>
        <v>1</v>
      </c>
      <c r="E657" s="46">
        <v>648</v>
      </c>
      <c r="F657" s="56">
        <f ca="1">Proforma!$C$4*SUM('Punto de Medida'!B657:D657)/SUM('Punto de Medida'!$B$8:$D$8)</f>
        <v>4311.3053118710659</v>
      </c>
      <c r="G657" s="56">
        <f>CMG!E650</f>
        <v>197.32348999999999</v>
      </c>
      <c r="H657" s="20">
        <f t="shared" ca="1" si="52"/>
        <v>850721.81059393717</v>
      </c>
    </row>
    <row r="658" spans="1:8" x14ac:dyDescent="0.2">
      <c r="A658" s="45">
        <f t="shared" si="53"/>
        <v>44589</v>
      </c>
      <c r="B658" s="4">
        <f t="shared" si="54"/>
        <v>1</v>
      </c>
      <c r="C658" s="4">
        <f t="shared" si="50"/>
        <v>2022</v>
      </c>
      <c r="D658" s="4">
        <f t="shared" si="51"/>
        <v>1</v>
      </c>
      <c r="E658" s="46">
        <v>649</v>
      </c>
      <c r="F658" s="56">
        <f ca="1">Proforma!$C$4*SUM('Punto de Medida'!B658:D658)/SUM('Punto de Medida'!$B$8:$D$8)</f>
        <v>4068.2618902775052</v>
      </c>
      <c r="G658" s="56">
        <f>CMG!E651</f>
        <v>195.68075999999999</v>
      </c>
      <c r="H658" s="20">
        <f t="shared" ca="1" si="52"/>
        <v>796080.57856853877</v>
      </c>
    </row>
    <row r="659" spans="1:8" x14ac:dyDescent="0.2">
      <c r="A659" s="45">
        <f t="shared" si="53"/>
        <v>44589</v>
      </c>
      <c r="B659" s="4">
        <f t="shared" si="54"/>
        <v>2</v>
      </c>
      <c r="C659" s="4">
        <f t="shared" si="50"/>
        <v>2022</v>
      </c>
      <c r="D659" s="4">
        <f t="shared" si="51"/>
        <v>1</v>
      </c>
      <c r="E659" s="46">
        <v>650</v>
      </c>
      <c r="F659" s="56">
        <f ca="1">Proforma!$C$4*SUM('Punto de Medida'!B659:D659)/SUM('Punto de Medida'!$B$8:$D$8)</f>
        <v>3081.9061774618112</v>
      </c>
      <c r="G659" s="56">
        <f>CMG!E652</f>
        <v>195.68875</v>
      </c>
      <c r="H659" s="20">
        <f t="shared" ca="1" si="52"/>
        <v>603094.36748478003</v>
      </c>
    </row>
    <row r="660" spans="1:8" x14ac:dyDescent="0.2">
      <c r="A660" s="45">
        <f t="shared" si="53"/>
        <v>44589</v>
      </c>
      <c r="B660" s="4">
        <f t="shared" si="54"/>
        <v>3</v>
      </c>
      <c r="C660" s="4">
        <f t="shared" si="50"/>
        <v>2022</v>
      </c>
      <c r="D660" s="4">
        <f t="shared" si="51"/>
        <v>1</v>
      </c>
      <c r="E660" s="46">
        <v>651</v>
      </c>
      <c r="F660" s="56">
        <f ca="1">Proforma!$C$4*SUM('Punto de Medida'!B660:D660)/SUM('Punto de Medida'!$B$8:$D$8)</f>
        <v>2593.5037082929503</v>
      </c>
      <c r="G660" s="56">
        <f>CMG!E653</f>
        <v>195.68075999999999</v>
      </c>
      <c r="H660" s="20">
        <f t="shared" ca="1" si="52"/>
        <v>507498.77670158277</v>
      </c>
    </row>
    <row r="661" spans="1:8" x14ac:dyDescent="0.2">
      <c r="A661" s="45">
        <f t="shared" si="53"/>
        <v>44589</v>
      </c>
      <c r="B661" s="4">
        <f t="shared" si="54"/>
        <v>4</v>
      </c>
      <c r="C661" s="4">
        <f t="shared" si="50"/>
        <v>2022</v>
      </c>
      <c r="D661" s="4">
        <f t="shared" si="51"/>
        <v>1</v>
      </c>
      <c r="E661" s="46">
        <v>652</v>
      </c>
      <c r="F661" s="56">
        <f ca="1">Proforma!$C$4*SUM('Punto de Medida'!B661:D661)/SUM('Punto de Medida'!$B$8:$D$8)</f>
        <v>2163.8072994093391</v>
      </c>
      <c r="G661" s="56">
        <f>CMG!E654</f>
        <v>195.68075999999999</v>
      </c>
      <c r="H661" s="20">
        <f t="shared" ca="1" si="52"/>
        <v>423415.45684196701</v>
      </c>
    </row>
    <row r="662" spans="1:8" x14ac:dyDescent="0.2">
      <c r="A662" s="45">
        <f t="shared" si="53"/>
        <v>44589</v>
      </c>
      <c r="B662" s="4">
        <f t="shared" si="54"/>
        <v>5</v>
      </c>
      <c r="C662" s="4">
        <f t="shared" si="50"/>
        <v>2022</v>
      </c>
      <c r="D662" s="4">
        <f t="shared" si="51"/>
        <v>1</v>
      </c>
      <c r="E662" s="46">
        <v>653</v>
      </c>
      <c r="F662" s="56">
        <f ca="1">Proforma!$C$4*SUM('Punto de Medida'!B662:D662)/SUM('Punto de Medida'!$B$8:$D$8)</f>
        <v>1890.6932754540037</v>
      </c>
      <c r="G662" s="56">
        <f>CMG!E655</f>
        <v>195.68075999999999</v>
      </c>
      <c r="H662" s="20">
        <f t="shared" ca="1" si="52"/>
        <v>369972.29706772877</v>
      </c>
    </row>
    <row r="663" spans="1:8" x14ac:dyDescent="0.2">
      <c r="A663" s="45">
        <f t="shared" si="53"/>
        <v>44589</v>
      </c>
      <c r="B663" s="4">
        <f t="shared" si="54"/>
        <v>6</v>
      </c>
      <c r="C663" s="4">
        <f t="shared" si="50"/>
        <v>2022</v>
      </c>
      <c r="D663" s="4">
        <f t="shared" si="51"/>
        <v>1</v>
      </c>
      <c r="E663" s="46">
        <v>654</v>
      </c>
      <c r="F663" s="56">
        <f ca="1">Proforma!$C$4*SUM('Punto de Medida'!B663:D663)/SUM('Punto de Medida'!$B$8:$D$8)</f>
        <v>1813.0006732082911</v>
      </c>
      <c r="G663" s="56">
        <f>CMG!E656</f>
        <v>195.68075999999999</v>
      </c>
      <c r="H663" s="20">
        <f t="shared" ca="1" si="52"/>
        <v>354769.34961391002</v>
      </c>
    </row>
    <row r="664" spans="1:8" x14ac:dyDescent="0.2">
      <c r="A664" s="45">
        <f t="shared" si="53"/>
        <v>44589</v>
      </c>
      <c r="B664" s="4">
        <f t="shared" si="54"/>
        <v>7</v>
      </c>
      <c r="C664" s="4">
        <f t="shared" si="50"/>
        <v>2022</v>
      </c>
      <c r="D664" s="4">
        <f t="shared" si="51"/>
        <v>1</v>
      </c>
      <c r="E664" s="46">
        <v>655</v>
      </c>
      <c r="F664" s="56">
        <f ca="1">Proforma!$C$4*SUM('Punto de Medida'!B664:D664)/SUM('Punto de Medida'!$B$8:$D$8)</f>
        <v>1869.3543427742354</v>
      </c>
      <c r="G664" s="56">
        <f>CMG!E657</f>
        <v>195.68075999999999</v>
      </c>
      <c r="H664" s="20">
        <f t="shared" ca="1" si="52"/>
        <v>365796.67850336287</v>
      </c>
    </row>
    <row r="665" spans="1:8" x14ac:dyDescent="0.2">
      <c r="A665" s="45">
        <f t="shared" si="53"/>
        <v>44589</v>
      </c>
      <c r="B665" s="4">
        <f t="shared" si="54"/>
        <v>8</v>
      </c>
      <c r="C665" s="4">
        <f t="shared" si="50"/>
        <v>2022</v>
      </c>
      <c r="D665" s="4">
        <f t="shared" si="51"/>
        <v>1</v>
      </c>
      <c r="E665" s="46">
        <v>656</v>
      </c>
      <c r="F665" s="56">
        <f ca="1">Proforma!$C$4*SUM('Punto de Medida'!B665:D665)/SUM('Punto de Medida'!$B$8:$D$8)</f>
        <v>1778.3736977135129</v>
      </c>
      <c r="G665" s="56">
        <f>CMG!E658</f>
        <v>195.68075999999999</v>
      </c>
      <c r="H665" s="20">
        <f t="shared" ca="1" si="52"/>
        <v>347993.51673259045</v>
      </c>
    </row>
    <row r="666" spans="1:8" x14ac:dyDescent="0.2">
      <c r="A666" s="45">
        <f t="shared" si="53"/>
        <v>44589</v>
      </c>
      <c r="B666" s="4">
        <f t="shared" si="54"/>
        <v>9</v>
      </c>
      <c r="C666" s="4">
        <f t="shared" si="50"/>
        <v>2022</v>
      </c>
      <c r="D666" s="4">
        <f t="shared" si="51"/>
        <v>1</v>
      </c>
      <c r="E666" s="46">
        <v>657</v>
      </c>
      <c r="F666" s="56">
        <f ca="1">Proforma!$C$4*SUM('Punto de Medida'!B666:D666)/SUM('Punto de Medida'!$B$8:$D$8)</f>
        <v>1681.9460559432548</v>
      </c>
      <c r="G666" s="56">
        <f>CMG!E659</f>
        <v>195.56891999999999</v>
      </c>
      <c r="H666" s="20">
        <f t="shared" ca="1" si="52"/>
        <v>328936.37365908193</v>
      </c>
    </row>
    <row r="667" spans="1:8" x14ac:dyDescent="0.2">
      <c r="A667" s="45">
        <f t="shared" si="53"/>
        <v>44589</v>
      </c>
      <c r="B667" s="4">
        <f t="shared" si="54"/>
        <v>10</v>
      </c>
      <c r="C667" s="4">
        <f t="shared" si="50"/>
        <v>2022</v>
      </c>
      <c r="D667" s="4">
        <f t="shared" si="51"/>
        <v>1</v>
      </c>
      <c r="E667" s="46">
        <v>658</v>
      </c>
      <c r="F667" s="56">
        <f ca="1">Proforma!$C$4*SUM('Punto de Medida'!B667:D667)/SUM('Punto de Medida'!$B$8:$D$8)</f>
        <v>1376.0292984542384</v>
      </c>
      <c r="G667" s="56">
        <f>CMG!E660</f>
        <v>195.56891999999999</v>
      </c>
      <c r="H667" s="20">
        <f t="shared" ca="1" si="52"/>
        <v>269108.56378705305</v>
      </c>
    </row>
    <row r="668" spans="1:8" x14ac:dyDescent="0.2">
      <c r="A668" s="45">
        <f t="shared" si="53"/>
        <v>44589</v>
      </c>
      <c r="B668" s="4">
        <f t="shared" si="54"/>
        <v>11</v>
      </c>
      <c r="C668" s="4">
        <f t="shared" si="50"/>
        <v>2022</v>
      </c>
      <c r="D668" s="4">
        <f t="shared" si="51"/>
        <v>1</v>
      </c>
      <c r="E668" s="46">
        <v>659</v>
      </c>
      <c r="F668" s="56">
        <f ca="1">Proforma!$C$4*SUM('Punto de Medida'!B668:D668)/SUM('Punto de Medida'!$B$8:$D$8)</f>
        <v>958.53109336261457</v>
      </c>
      <c r="G668" s="56">
        <f>CMG!E661</f>
        <v>195.56891999999999</v>
      </c>
      <c r="H668" s="20">
        <f t="shared" ca="1" si="52"/>
        <v>187458.89071534568</v>
      </c>
    </row>
    <row r="669" spans="1:8" x14ac:dyDescent="0.2">
      <c r="A669" s="45">
        <f t="shared" si="53"/>
        <v>44589</v>
      </c>
      <c r="B669" s="4">
        <f t="shared" si="54"/>
        <v>12</v>
      </c>
      <c r="C669" s="4">
        <f t="shared" si="50"/>
        <v>2022</v>
      </c>
      <c r="D669" s="4">
        <f t="shared" si="51"/>
        <v>1</v>
      </c>
      <c r="E669" s="46">
        <v>660</v>
      </c>
      <c r="F669" s="56">
        <f ca="1">Proforma!$C$4*SUM('Punto de Medida'!B669:D669)/SUM('Punto de Medida'!$B$8:$D$8)</f>
        <v>618.73231995716969</v>
      </c>
      <c r="G669" s="56">
        <f>CMG!E662</f>
        <v>217.75326000000001</v>
      </c>
      <c r="H669" s="20">
        <f t="shared" ca="1" si="52"/>
        <v>134730.97973803678</v>
      </c>
    </row>
    <row r="670" spans="1:8" x14ac:dyDescent="0.2">
      <c r="A670" s="45">
        <f t="shared" si="53"/>
        <v>44589</v>
      </c>
      <c r="B670" s="4">
        <f t="shared" si="54"/>
        <v>13</v>
      </c>
      <c r="C670" s="4">
        <f t="shared" si="50"/>
        <v>2022</v>
      </c>
      <c r="D670" s="4">
        <f t="shared" si="51"/>
        <v>1</v>
      </c>
      <c r="E670" s="46">
        <v>661</v>
      </c>
      <c r="F670" s="56">
        <f ca="1">Proforma!$C$4*SUM('Punto de Medida'!B670:D670)/SUM('Punto de Medida'!$B$8:$D$8)</f>
        <v>613.20111608466641</v>
      </c>
      <c r="G670" s="56">
        <f>CMG!E663</f>
        <v>217.75326000000001</v>
      </c>
      <c r="H670" s="20">
        <f t="shared" ca="1" si="52"/>
        <v>133526.54206307456</v>
      </c>
    </row>
    <row r="671" spans="1:8" x14ac:dyDescent="0.2">
      <c r="A671" s="45">
        <f t="shared" si="53"/>
        <v>44589</v>
      </c>
      <c r="B671" s="4">
        <f t="shared" si="54"/>
        <v>14</v>
      </c>
      <c r="C671" s="4">
        <f t="shared" si="50"/>
        <v>2022</v>
      </c>
      <c r="D671" s="4">
        <f t="shared" si="51"/>
        <v>1</v>
      </c>
      <c r="E671" s="46">
        <v>662</v>
      </c>
      <c r="F671" s="56">
        <f ca="1">Proforma!$C$4*SUM('Punto de Medida'!B671:D671)/SUM('Punto de Medida'!$B$8:$D$8)</f>
        <v>1342.0973197529736</v>
      </c>
      <c r="G671" s="56">
        <f>CMG!E664</f>
        <v>217.75326000000001</v>
      </c>
      <c r="H671" s="20">
        <f t="shared" ca="1" si="52"/>
        <v>292246.06661347242</v>
      </c>
    </row>
    <row r="672" spans="1:8" x14ac:dyDescent="0.2">
      <c r="A672" s="45">
        <f t="shared" si="53"/>
        <v>44589</v>
      </c>
      <c r="B672" s="4">
        <f t="shared" si="54"/>
        <v>15</v>
      </c>
      <c r="C672" s="4">
        <f t="shared" si="50"/>
        <v>2022</v>
      </c>
      <c r="D672" s="4">
        <f t="shared" si="51"/>
        <v>1</v>
      </c>
      <c r="E672" s="46">
        <v>663</v>
      </c>
      <c r="F672" s="56">
        <f ca="1">Proforma!$C$4*SUM('Punto de Medida'!B672:D672)/SUM('Punto de Medida'!$B$8:$D$8)</f>
        <v>1846.6897481719143</v>
      </c>
      <c r="G672" s="56">
        <f>CMG!E665</f>
        <v>217.75326000000001</v>
      </c>
      <c r="H672" s="20">
        <f t="shared" ca="1" si="52"/>
        <v>402122.7128730134</v>
      </c>
    </row>
    <row r="673" spans="1:8" x14ac:dyDescent="0.2">
      <c r="A673" s="45">
        <f t="shared" si="53"/>
        <v>44589</v>
      </c>
      <c r="B673" s="4">
        <f t="shared" si="54"/>
        <v>16</v>
      </c>
      <c r="C673" s="4">
        <f t="shared" si="50"/>
        <v>2022</v>
      </c>
      <c r="D673" s="4">
        <f t="shared" si="51"/>
        <v>1</v>
      </c>
      <c r="E673" s="46">
        <v>664</v>
      </c>
      <c r="F673" s="56">
        <f ca="1">Proforma!$C$4*SUM('Punto de Medida'!B673:D673)/SUM('Punto de Medida'!$B$8:$D$8)</f>
        <v>1692.0751495684078</v>
      </c>
      <c r="G673" s="56">
        <f>CMG!E666</f>
        <v>196.67932999999999</v>
      </c>
      <c r="H673" s="20">
        <f t="shared" ca="1" si="52"/>
        <v>332796.20672676421</v>
      </c>
    </row>
    <row r="674" spans="1:8" x14ac:dyDescent="0.2">
      <c r="A674" s="45">
        <f t="shared" si="53"/>
        <v>44589</v>
      </c>
      <c r="B674" s="4">
        <f t="shared" si="54"/>
        <v>17</v>
      </c>
      <c r="C674" s="4">
        <f t="shared" si="50"/>
        <v>2022</v>
      </c>
      <c r="D674" s="4">
        <f t="shared" si="51"/>
        <v>1</v>
      </c>
      <c r="E674" s="46">
        <v>665</v>
      </c>
      <c r="F674" s="56">
        <f ca="1">Proforma!$C$4*SUM('Punto de Medida'!B674:D674)/SUM('Punto de Medida'!$B$8:$D$8)</f>
        <v>1992.9556215708074</v>
      </c>
      <c r="G674" s="56">
        <f>CMG!E667</f>
        <v>195.56891999999999</v>
      </c>
      <c r="H674" s="20">
        <f t="shared" ca="1" si="52"/>
        <v>389760.17851853149</v>
      </c>
    </row>
    <row r="675" spans="1:8" x14ac:dyDescent="0.2">
      <c r="A675" s="45">
        <f t="shared" si="53"/>
        <v>44589</v>
      </c>
      <c r="B675" s="4">
        <f t="shared" si="54"/>
        <v>18</v>
      </c>
      <c r="C675" s="4">
        <f t="shared" si="50"/>
        <v>2022</v>
      </c>
      <c r="D675" s="4">
        <f t="shared" si="51"/>
        <v>1</v>
      </c>
      <c r="E675" s="46">
        <v>666</v>
      </c>
      <c r="F675" s="56">
        <f ca="1">Proforma!$C$4*SUM('Punto de Medida'!B675:D675)/SUM('Punto de Medida'!$B$8:$D$8)</f>
        <v>3962.0092148253825</v>
      </c>
      <c r="G675" s="56">
        <f>CMG!E668</f>
        <v>195.56891999999999</v>
      </c>
      <c r="H675" s="20">
        <f t="shared" ca="1" si="52"/>
        <v>774845.86317344802</v>
      </c>
    </row>
    <row r="676" spans="1:8" x14ac:dyDescent="0.2">
      <c r="A676" s="45">
        <f t="shared" si="53"/>
        <v>44589</v>
      </c>
      <c r="B676" s="4">
        <f t="shared" si="54"/>
        <v>19</v>
      </c>
      <c r="C676" s="4">
        <f t="shared" si="50"/>
        <v>2022</v>
      </c>
      <c r="D676" s="4">
        <f t="shared" si="51"/>
        <v>1</v>
      </c>
      <c r="E676" s="46">
        <v>667</v>
      </c>
      <c r="F676" s="56">
        <f ca="1">Proforma!$C$4*SUM('Punto de Medida'!B676:D676)/SUM('Punto de Medida'!$B$8:$D$8)</f>
        <v>4721.9675546973103</v>
      </c>
      <c r="G676" s="56">
        <f>CMG!E669</f>
        <v>196.56748999999999</v>
      </c>
      <c r="H676" s="20">
        <f t="shared" ca="1" si="52"/>
        <v>928185.31008828792</v>
      </c>
    </row>
    <row r="677" spans="1:8" x14ac:dyDescent="0.2">
      <c r="A677" s="45">
        <f t="shared" si="53"/>
        <v>44589</v>
      </c>
      <c r="B677" s="4">
        <f t="shared" si="54"/>
        <v>20</v>
      </c>
      <c r="C677" s="4">
        <f t="shared" si="50"/>
        <v>2022</v>
      </c>
      <c r="D677" s="4">
        <f t="shared" si="51"/>
        <v>1</v>
      </c>
      <c r="E677" s="46">
        <v>668</v>
      </c>
      <c r="F677" s="56">
        <f ca="1">Proforma!$C$4*SUM('Punto de Medida'!B677:D677)/SUM('Punto de Medida'!$B$8:$D$8)</f>
        <v>5320.4549082927615</v>
      </c>
      <c r="G677" s="56">
        <f>CMG!E670</f>
        <v>196.56748999999999</v>
      </c>
      <c r="H677" s="20">
        <f t="shared" ca="1" si="52"/>
        <v>1045828.4669812883</v>
      </c>
    </row>
    <row r="678" spans="1:8" x14ac:dyDescent="0.2">
      <c r="A678" s="45">
        <f t="shared" si="53"/>
        <v>44589</v>
      </c>
      <c r="B678" s="4">
        <f t="shared" si="54"/>
        <v>21</v>
      </c>
      <c r="C678" s="4">
        <f t="shared" si="50"/>
        <v>2022</v>
      </c>
      <c r="D678" s="4">
        <f t="shared" si="51"/>
        <v>1</v>
      </c>
      <c r="E678" s="46">
        <v>669</v>
      </c>
      <c r="F678" s="56">
        <f ca="1">Proforma!$C$4*SUM('Punto de Medida'!B678:D678)/SUM('Punto de Medida'!$B$8:$D$8)</f>
        <v>5215.9446718166027</v>
      </c>
      <c r="G678" s="56">
        <f>CMG!E671</f>
        <v>196.56748999999999</v>
      </c>
      <c r="H678" s="20">
        <f t="shared" ca="1" si="52"/>
        <v>1025285.1521178633</v>
      </c>
    </row>
    <row r="679" spans="1:8" x14ac:dyDescent="0.2">
      <c r="A679" s="45">
        <f t="shared" si="53"/>
        <v>44589</v>
      </c>
      <c r="B679" s="4">
        <f t="shared" si="54"/>
        <v>22</v>
      </c>
      <c r="C679" s="4">
        <f t="shared" si="50"/>
        <v>2022</v>
      </c>
      <c r="D679" s="4">
        <f t="shared" si="51"/>
        <v>1</v>
      </c>
      <c r="E679" s="46">
        <v>670</v>
      </c>
      <c r="F679" s="56">
        <f ca="1">Proforma!$C$4*SUM('Punto de Medida'!B679:D679)/SUM('Punto de Medida'!$B$8:$D$8)</f>
        <v>5530.6953263785344</v>
      </c>
      <c r="G679" s="56">
        <f>CMG!E672</f>
        <v>196.56748999999999</v>
      </c>
      <c r="H679" s="20">
        <f t="shared" ca="1" si="52"/>
        <v>1087154.8982609592</v>
      </c>
    </row>
    <row r="680" spans="1:8" x14ac:dyDescent="0.2">
      <c r="A680" s="45">
        <f t="shared" si="53"/>
        <v>44589</v>
      </c>
      <c r="B680" s="4">
        <f t="shared" si="54"/>
        <v>23</v>
      </c>
      <c r="C680" s="4">
        <f t="shared" si="50"/>
        <v>2022</v>
      </c>
      <c r="D680" s="4">
        <f t="shared" si="51"/>
        <v>1</v>
      </c>
      <c r="E680" s="46">
        <v>671</v>
      </c>
      <c r="F680" s="56">
        <f ca="1">Proforma!$C$4*SUM('Punto de Medida'!B680:D680)/SUM('Punto de Medida'!$B$8:$D$8)</f>
        <v>5698.9917306453408</v>
      </c>
      <c r="G680" s="56">
        <f>CMG!E673</f>
        <v>196.56748999999999</v>
      </c>
      <c r="H680" s="20">
        <f t="shared" ca="1" si="52"/>
        <v>1120236.5000237108</v>
      </c>
    </row>
    <row r="681" spans="1:8" x14ac:dyDescent="0.2">
      <c r="A681" s="45">
        <f t="shared" si="53"/>
        <v>44589</v>
      </c>
      <c r="B681" s="4">
        <f t="shared" si="54"/>
        <v>24</v>
      </c>
      <c r="C681" s="4">
        <f t="shared" si="50"/>
        <v>2022</v>
      </c>
      <c r="D681" s="4">
        <f t="shared" si="51"/>
        <v>1</v>
      </c>
      <c r="E681" s="46">
        <v>672</v>
      </c>
      <c r="F681" s="56">
        <f ca="1">Proforma!$C$4*SUM('Punto de Medida'!B681:D681)/SUM('Punto de Medida'!$B$8:$D$8)</f>
        <v>5414.8122709243225</v>
      </c>
      <c r="G681" s="56">
        <f>CMG!E674</f>
        <v>196.56748999999999</v>
      </c>
      <c r="H681" s="20">
        <f t="shared" ca="1" si="52"/>
        <v>1064376.056916794</v>
      </c>
    </row>
    <row r="682" spans="1:8" x14ac:dyDescent="0.2">
      <c r="A682" s="45">
        <f t="shared" si="53"/>
        <v>44590</v>
      </c>
      <c r="B682" s="4">
        <f t="shared" si="54"/>
        <v>1</v>
      </c>
      <c r="C682" s="4">
        <f t="shared" si="50"/>
        <v>2022</v>
      </c>
      <c r="D682" s="4">
        <f t="shared" si="51"/>
        <v>1</v>
      </c>
      <c r="E682" s="46">
        <v>673</v>
      </c>
      <c r="F682" s="56">
        <f ca="1">Proforma!$C$4*SUM('Punto de Medida'!B682:D682)/SUM('Punto de Medida'!$B$8:$D$8)</f>
        <v>4618.1103635226027</v>
      </c>
      <c r="G682" s="56">
        <f>CMG!E675</f>
        <v>201.58559</v>
      </c>
      <c r="H682" s="20">
        <f t="shared" ca="1" si="52"/>
        <v>930944.50231581833</v>
      </c>
    </row>
    <row r="683" spans="1:8" x14ac:dyDescent="0.2">
      <c r="A683" s="45">
        <f t="shared" si="53"/>
        <v>44590</v>
      </c>
      <c r="B683" s="4">
        <f t="shared" si="54"/>
        <v>2</v>
      </c>
      <c r="C683" s="4">
        <f t="shared" si="50"/>
        <v>2022</v>
      </c>
      <c r="D683" s="4">
        <f t="shared" si="51"/>
        <v>1</v>
      </c>
      <c r="E683" s="46">
        <v>674</v>
      </c>
      <c r="F683" s="56">
        <f ca="1">Proforma!$C$4*SUM('Punto de Medida'!B683:D683)/SUM('Punto de Medida'!$B$8:$D$8)</f>
        <v>2662.3365266639762</v>
      </c>
      <c r="G683" s="56">
        <f>CMG!E676</f>
        <v>201.58559</v>
      </c>
      <c r="H683" s="20">
        <f t="shared" ca="1" si="52"/>
        <v>536688.6795061084</v>
      </c>
    </row>
    <row r="684" spans="1:8" x14ac:dyDescent="0.2">
      <c r="A684" s="45">
        <f t="shared" si="53"/>
        <v>44590</v>
      </c>
      <c r="B684" s="4">
        <f t="shared" si="54"/>
        <v>3</v>
      </c>
      <c r="C684" s="4">
        <f t="shared" si="50"/>
        <v>2022</v>
      </c>
      <c r="D684" s="4">
        <f t="shared" si="51"/>
        <v>1</v>
      </c>
      <c r="E684" s="46">
        <v>675</v>
      </c>
      <c r="F684" s="56">
        <f ca="1">Proforma!$C$4*SUM('Punto de Medida'!B684:D684)/SUM('Punto de Medida'!$B$8:$D$8)</f>
        <v>1791.2457207021109</v>
      </c>
      <c r="G684" s="56">
        <f>CMG!E677</f>
        <v>201.58559</v>
      </c>
      <c r="H684" s="20">
        <f t="shared" ca="1" si="52"/>
        <v>361089.32544271025</v>
      </c>
    </row>
    <row r="685" spans="1:8" x14ac:dyDescent="0.2">
      <c r="A685" s="45">
        <f t="shared" si="53"/>
        <v>44590</v>
      </c>
      <c r="B685" s="4">
        <f t="shared" si="54"/>
        <v>4</v>
      </c>
      <c r="C685" s="4">
        <f t="shared" si="50"/>
        <v>2022</v>
      </c>
      <c r="D685" s="4">
        <f t="shared" si="51"/>
        <v>1</v>
      </c>
      <c r="E685" s="46">
        <v>676</v>
      </c>
      <c r="F685" s="56">
        <f ca="1">Proforma!$C$4*SUM('Punto de Medida'!B685:D685)/SUM('Punto de Medida'!$B$8:$D$8)</f>
        <v>743.09401432121524</v>
      </c>
      <c r="G685" s="56">
        <f>CMG!E678</f>
        <v>201.58559</v>
      </c>
      <c r="H685" s="20">
        <f t="shared" ca="1" si="52"/>
        <v>149797.04530241061</v>
      </c>
    </row>
    <row r="686" spans="1:8" x14ac:dyDescent="0.2">
      <c r="A686" s="45">
        <f t="shared" si="53"/>
        <v>44590</v>
      </c>
      <c r="B686" s="4">
        <f t="shared" si="54"/>
        <v>5</v>
      </c>
      <c r="C686" s="4">
        <f t="shared" si="50"/>
        <v>2022</v>
      </c>
      <c r="D686" s="4">
        <f t="shared" si="51"/>
        <v>1</v>
      </c>
      <c r="E686" s="46">
        <v>677</v>
      </c>
      <c r="F686" s="56">
        <f ca="1">Proforma!$C$4*SUM('Punto de Medida'!B686:D686)/SUM('Punto de Medida'!$B$8:$D$8)</f>
        <v>772.51418287727404</v>
      </c>
      <c r="G686" s="56">
        <f>CMG!E679</f>
        <v>201.58559</v>
      </c>
      <c r="H686" s="20">
        <f t="shared" ca="1" si="52"/>
        <v>155727.72733868318</v>
      </c>
    </row>
    <row r="687" spans="1:8" x14ac:dyDescent="0.2">
      <c r="A687" s="45">
        <f t="shared" si="53"/>
        <v>44590</v>
      </c>
      <c r="B687" s="4">
        <f t="shared" si="54"/>
        <v>6</v>
      </c>
      <c r="C687" s="4">
        <f t="shared" si="50"/>
        <v>2022</v>
      </c>
      <c r="D687" s="4">
        <f t="shared" si="51"/>
        <v>1</v>
      </c>
      <c r="E687" s="46">
        <v>678</v>
      </c>
      <c r="F687" s="56">
        <f ca="1">Proforma!$C$4*SUM('Punto de Medida'!B687:D687)/SUM('Punto de Medida'!$B$8:$D$8)</f>
        <v>890.15762712229684</v>
      </c>
      <c r="G687" s="56">
        <f>CMG!E680</f>
        <v>201.58559</v>
      </c>
      <c r="H687" s="20">
        <f t="shared" ca="1" si="52"/>
        <v>179442.95045644822</v>
      </c>
    </row>
    <row r="688" spans="1:8" x14ac:dyDescent="0.2">
      <c r="A688" s="45">
        <f t="shared" si="53"/>
        <v>44590</v>
      </c>
      <c r="B688" s="4">
        <f t="shared" si="54"/>
        <v>7</v>
      </c>
      <c r="C688" s="4">
        <f t="shared" si="50"/>
        <v>2022</v>
      </c>
      <c r="D688" s="4">
        <f t="shared" si="51"/>
        <v>1</v>
      </c>
      <c r="E688" s="46">
        <v>679</v>
      </c>
      <c r="F688" s="56">
        <f ca="1">Proforma!$C$4*SUM('Punto de Medida'!B688:D688)/SUM('Punto de Medida'!$B$8:$D$8)</f>
        <v>713.29010315820028</v>
      </c>
      <c r="G688" s="56">
        <f>CMG!E681</f>
        <v>201.58559</v>
      </c>
      <c r="H688" s="20">
        <f t="shared" ca="1" si="52"/>
        <v>143789.00628630666</v>
      </c>
    </row>
    <row r="689" spans="1:8" x14ac:dyDescent="0.2">
      <c r="A689" s="45">
        <f t="shared" si="53"/>
        <v>44590</v>
      </c>
      <c r="B689" s="4">
        <f t="shared" si="54"/>
        <v>8</v>
      </c>
      <c r="C689" s="4">
        <f t="shared" si="50"/>
        <v>2022</v>
      </c>
      <c r="D689" s="4">
        <f t="shared" si="51"/>
        <v>1</v>
      </c>
      <c r="E689" s="46">
        <v>680</v>
      </c>
      <c r="F689" s="56">
        <f ca="1">Proforma!$C$4*SUM('Punto de Medida'!B689:D689)/SUM('Punto de Medida'!$B$8:$D$8)</f>
        <v>298.35091950406559</v>
      </c>
      <c r="G689" s="56">
        <f>CMG!E682</f>
        <v>201.58559</v>
      </c>
      <c r="H689" s="20">
        <f t="shared" ca="1" si="52"/>
        <v>60143.246135269568</v>
      </c>
    </row>
    <row r="690" spans="1:8" x14ac:dyDescent="0.2">
      <c r="A690" s="45">
        <f t="shared" si="53"/>
        <v>44590</v>
      </c>
      <c r="B690" s="4">
        <f t="shared" si="54"/>
        <v>9</v>
      </c>
      <c r="C690" s="4">
        <f t="shared" si="50"/>
        <v>2022</v>
      </c>
      <c r="D690" s="4">
        <f t="shared" si="51"/>
        <v>1</v>
      </c>
      <c r="E690" s="46">
        <v>681</v>
      </c>
      <c r="F690" s="56">
        <f ca="1">Proforma!$C$4*SUM('Punto de Medida'!B690:D690)/SUM('Punto de Medida'!$B$8:$D$8)</f>
        <v>75.220894390837628</v>
      </c>
      <c r="G690" s="56">
        <f>CMG!E683</f>
        <v>203.35171</v>
      </c>
      <c r="H690" s="20">
        <f t="shared" ca="1" si="52"/>
        <v>15296.297502106239</v>
      </c>
    </row>
    <row r="691" spans="1:8" x14ac:dyDescent="0.2">
      <c r="A691" s="45">
        <f t="shared" si="53"/>
        <v>44590</v>
      </c>
      <c r="B691" s="4">
        <f t="shared" si="54"/>
        <v>10</v>
      </c>
      <c r="C691" s="4">
        <f t="shared" si="50"/>
        <v>2022</v>
      </c>
      <c r="D691" s="4">
        <f t="shared" si="51"/>
        <v>1</v>
      </c>
      <c r="E691" s="46">
        <v>682</v>
      </c>
      <c r="F691" s="56">
        <f ca="1">Proforma!$C$4*SUM('Punto de Medida'!B691:D691)/SUM('Punto de Medida'!$B$8:$D$8)</f>
        <v>16.360498935167012</v>
      </c>
      <c r="G691" s="56">
        <f>CMG!E684</f>
        <v>203.35171</v>
      </c>
      <c r="H691" s="20">
        <f t="shared" ca="1" si="52"/>
        <v>3326.9354349193909</v>
      </c>
    </row>
    <row r="692" spans="1:8" x14ac:dyDescent="0.2">
      <c r="A692" s="45">
        <f t="shared" si="53"/>
        <v>44590</v>
      </c>
      <c r="B692" s="4">
        <f t="shared" si="54"/>
        <v>11</v>
      </c>
      <c r="C692" s="4">
        <f t="shared" si="50"/>
        <v>2022</v>
      </c>
      <c r="D692" s="4">
        <f t="shared" si="51"/>
        <v>1</v>
      </c>
      <c r="E692" s="46">
        <v>683</v>
      </c>
      <c r="F692" s="56">
        <f ca="1">Proforma!$C$4*SUM('Punto de Medida'!B692:D692)/SUM('Punto de Medida'!$B$8:$D$8)</f>
        <v>26.506226795226691</v>
      </c>
      <c r="G692" s="56">
        <f>CMG!E685</f>
        <v>203.35171</v>
      </c>
      <c r="H692" s="20">
        <f t="shared" ca="1" si="52"/>
        <v>5390.0865444571673</v>
      </c>
    </row>
    <row r="693" spans="1:8" x14ac:dyDescent="0.2">
      <c r="A693" s="45">
        <f t="shared" si="53"/>
        <v>44590</v>
      </c>
      <c r="B693" s="4">
        <f t="shared" si="54"/>
        <v>12</v>
      </c>
      <c r="C693" s="4">
        <f t="shared" si="50"/>
        <v>2022</v>
      </c>
      <c r="D693" s="4">
        <f t="shared" si="51"/>
        <v>1</v>
      </c>
      <c r="E693" s="46">
        <v>684</v>
      </c>
      <c r="F693" s="56">
        <f ca="1">Proforma!$C$4*SUM('Punto de Medida'!B693:D693)/SUM('Punto de Medida'!$B$8:$D$8)</f>
        <v>67.396757102715981</v>
      </c>
      <c r="G693" s="56">
        <f>CMG!E686</f>
        <v>203.35171</v>
      </c>
      <c r="H693" s="20">
        <f t="shared" ca="1" si="52"/>
        <v>13705.245805291941</v>
      </c>
    </row>
    <row r="694" spans="1:8" x14ac:dyDescent="0.2">
      <c r="A694" s="45">
        <f t="shared" si="53"/>
        <v>44590</v>
      </c>
      <c r="B694" s="4">
        <f t="shared" si="54"/>
        <v>13</v>
      </c>
      <c r="C694" s="4">
        <f t="shared" si="50"/>
        <v>2022</v>
      </c>
      <c r="D694" s="4">
        <f t="shared" si="51"/>
        <v>1</v>
      </c>
      <c r="E694" s="46">
        <v>685</v>
      </c>
      <c r="F694" s="56">
        <f ca="1">Proforma!$C$4*SUM('Punto de Medida'!B694:D694)/SUM('Punto de Medida'!$B$8:$D$8)</f>
        <v>233.61105068419087</v>
      </c>
      <c r="G694" s="56">
        <f>CMG!E687</f>
        <v>203.35171</v>
      </c>
      <c r="H694" s="20">
        <f t="shared" ca="1" si="52"/>
        <v>47505.206631526882</v>
      </c>
    </row>
    <row r="695" spans="1:8" x14ac:dyDescent="0.2">
      <c r="A695" s="45">
        <f t="shared" si="53"/>
        <v>44590</v>
      </c>
      <c r="B695" s="4">
        <f t="shared" si="54"/>
        <v>14</v>
      </c>
      <c r="C695" s="4">
        <f t="shared" si="50"/>
        <v>2022</v>
      </c>
      <c r="D695" s="4">
        <f t="shared" si="51"/>
        <v>1</v>
      </c>
      <c r="E695" s="46">
        <v>686</v>
      </c>
      <c r="F695" s="56">
        <f ca="1">Proforma!$C$4*SUM('Punto de Medida'!B695:D695)/SUM('Punto de Medida'!$B$8:$D$8)</f>
        <v>239.60025521395741</v>
      </c>
      <c r="G695" s="56">
        <f>CMG!E688</f>
        <v>203.35171</v>
      </c>
      <c r="H695" s="20">
        <f t="shared" ca="1" si="52"/>
        <v>48723.121614194657</v>
      </c>
    </row>
    <row r="696" spans="1:8" x14ac:dyDescent="0.2">
      <c r="A696" s="45">
        <f t="shared" si="53"/>
        <v>44590</v>
      </c>
      <c r="B696" s="4">
        <f t="shared" si="54"/>
        <v>15</v>
      </c>
      <c r="C696" s="4">
        <f t="shared" si="50"/>
        <v>2022</v>
      </c>
      <c r="D696" s="4">
        <f t="shared" si="51"/>
        <v>1</v>
      </c>
      <c r="E696" s="46">
        <v>687</v>
      </c>
      <c r="F696" s="56">
        <f ca="1">Proforma!$C$4*SUM('Punto de Medida'!B696:D696)/SUM('Punto de Medida'!$B$8:$D$8)</f>
        <v>621.52197524983944</v>
      </c>
      <c r="G696" s="56">
        <f>CMG!E689</f>
        <v>203.35171</v>
      </c>
      <c r="H696" s="20">
        <f t="shared" ca="1" si="52"/>
        <v>126387.55646963253</v>
      </c>
    </row>
    <row r="697" spans="1:8" x14ac:dyDescent="0.2">
      <c r="A697" s="45">
        <f t="shared" si="53"/>
        <v>44590</v>
      </c>
      <c r="B697" s="4">
        <f t="shared" si="54"/>
        <v>16</v>
      </c>
      <c r="C697" s="4">
        <f t="shared" si="50"/>
        <v>2022</v>
      </c>
      <c r="D697" s="4">
        <f t="shared" si="51"/>
        <v>1</v>
      </c>
      <c r="E697" s="46">
        <v>688</v>
      </c>
      <c r="F697" s="56">
        <f ca="1">Proforma!$C$4*SUM('Punto de Medida'!B697:D697)/SUM('Punto de Medida'!$B$8:$D$8)</f>
        <v>737.97819990618802</v>
      </c>
      <c r="G697" s="56">
        <f>CMG!E690</f>
        <v>203.35171</v>
      </c>
      <c r="H697" s="20">
        <f t="shared" ca="1" si="52"/>
        <v>150069.12889364516</v>
      </c>
    </row>
    <row r="698" spans="1:8" x14ac:dyDescent="0.2">
      <c r="A698" s="45">
        <f t="shared" si="53"/>
        <v>44590</v>
      </c>
      <c r="B698" s="4">
        <f t="shared" si="54"/>
        <v>17</v>
      </c>
      <c r="C698" s="4">
        <f t="shared" si="50"/>
        <v>2022</v>
      </c>
      <c r="D698" s="4">
        <f t="shared" si="51"/>
        <v>1</v>
      </c>
      <c r="E698" s="46">
        <v>689</v>
      </c>
      <c r="F698" s="56">
        <f ca="1">Proforma!$C$4*SUM('Punto de Medida'!B698:D698)/SUM('Punto de Medida'!$B$8:$D$8)</f>
        <v>1016.9953752030692</v>
      </c>
      <c r="G698" s="56">
        <f>CMG!E691</f>
        <v>203.35171</v>
      </c>
      <c r="H698" s="20">
        <f t="shared" ca="1" si="52"/>
        <v>206807.74860963572</v>
      </c>
    </row>
    <row r="699" spans="1:8" x14ac:dyDescent="0.2">
      <c r="A699" s="45">
        <f t="shared" si="53"/>
        <v>44590</v>
      </c>
      <c r="B699" s="4">
        <f t="shared" si="54"/>
        <v>18</v>
      </c>
      <c r="C699" s="4">
        <f t="shared" si="50"/>
        <v>2022</v>
      </c>
      <c r="D699" s="4">
        <f t="shared" si="51"/>
        <v>1</v>
      </c>
      <c r="E699" s="46">
        <v>690</v>
      </c>
      <c r="F699" s="56">
        <f ca="1">Proforma!$C$4*SUM('Punto de Medida'!B699:D699)/SUM('Punto de Medida'!$B$8:$D$8)</f>
        <v>1859.2534626456593</v>
      </c>
      <c r="G699" s="56">
        <f>CMG!E692</f>
        <v>203.35171</v>
      </c>
      <c r="H699" s="20">
        <f t="shared" ca="1" si="52"/>
        <v>378082.37095241592</v>
      </c>
    </row>
    <row r="700" spans="1:8" x14ac:dyDescent="0.2">
      <c r="A700" s="45">
        <f t="shared" si="53"/>
        <v>44590</v>
      </c>
      <c r="B700" s="4">
        <f t="shared" si="54"/>
        <v>19</v>
      </c>
      <c r="C700" s="4">
        <f t="shared" si="50"/>
        <v>2022</v>
      </c>
      <c r="D700" s="4">
        <f t="shared" si="51"/>
        <v>1</v>
      </c>
      <c r="E700" s="46">
        <v>691</v>
      </c>
      <c r="F700" s="56">
        <f ca="1">Proforma!$C$4*SUM('Punto de Medida'!B700:D700)/SUM('Punto de Medida'!$B$8:$D$8)</f>
        <v>1689.8961865015028</v>
      </c>
      <c r="G700" s="56">
        <f>CMG!E693</f>
        <v>200.74647999999999</v>
      </c>
      <c r="H700" s="20">
        <f t="shared" ca="1" si="52"/>
        <v>339240.71100560017</v>
      </c>
    </row>
    <row r="701" spans="1:8" x14ac:dyDescent="0.2">
      <c r="A701" s="45">
        <f t="shared" si="53"/>
        <v>44590</v>
      </c>
      <c r="B701" s="4">
        <f t="shared" si="54"/>
        <v>20</v>
      </c>
      <c r="C701" s="4">
        <f t="shared" si="50"/>
        <v>2022</v>
      </c>
      <c r="D701" s="4">
        <f t="shared" si="51"/>
        <v>1</v>
      </c>
      <c r="E701" s="46">
        <v>692</v>
      </c>
      <c r="F701" s="56">
        <f ca="1">Proforma!$C$4*SUM('Punto de Medida'!B701:D701)/SUM('Punto de Medida'!$B$8:$D$8)</f>
        <v>4472.0644680447022</v>
      </c>
      <c r="G701" s="56">
        <f>CMG!E694</f>
        <v>200.74647999999999</v>
      </c>
      <c r="H701" s="20">
        <f t="shared" ca="1" si="52"/>
        <v>897751.20029304642</v>
      </c>
    </row>
    <row r="702" spans="1:8" x14ac:dyDescent="0.2">
      <c r="A702" s="45">
        <f t="shared" si="53"/>
        <v>44590</v>
      </c>
      <c r="B702" s="4">
        <f t="shared" si="54"/>
        <v>21</v>
      </c>
      <c r="C702" s="4">
        <f t="shared" si="50"/>
        <v>2022</v>
      </c>
      <c r="D702" s="4">
        <f t="shared" si="51"/>
        <v>1</v>
      </c>
      <c r="E702" s="46">
        <v>693</v>
      </c>
      <c r="F702" s="56">
        <f ca="1">Proforma!$C$4*SUM('Punto de Medida'!B702:D702)/SUM('Punto de Medida'!$B$8:$D$8)</f>
        <v>5231.0138316063176</v>
      </c>
      <c r="G702" s="56">
        <f>CMG!E695</f>
        <v>200.74647999999999</v>
      </c>
      <c r="H702" s="20">
        <f t="shared" ca="1" si="52"/>
        <v>1050107.613526281</v>
      </c>
    </row>
    <row r="703" spans="1:8" x14ac:dyDescent="0.2">
      <c r="A703" s="45">
        <f t="shared" si="53"/>
        <v>44590</v>
      </c>
      <c r="B703" s="4">
        <f t="shared" si="54"/>
        <v>22</v>
      </c>
      <c r="C703" s="4">
        <f t="shared" si="50"/>
        <v>2022</v>
      </c>
      <c r="D703" s="4">
        <f t="shared" si="51"/>
        <v>1</v>
      </c>
      <c r="E703" s="46">
        <v>694</v>
      </c>
      <c r="F703" s="56">
        <f ca="1">Proforma!$C$4*SUM('Punto de Medida'!B703:D703)/SUM('Punto de Medida'!$B$8:$D$8)</f>
        <v>4582.6389985765381</v>
      </c>
      <c r="G703" s="56">
        <f>CMG!E696</f>
        <v>200.74647999999999</v>
      </c>
      <c r="H703" s="20">
        <f t="shared" ca="1" si="52"/>
        <v>919948.64807496499</v>
      </c>
    </row>
    <row r="704" spans="1:8" x14ac:dyDescent="0.2">
      <c r="A704" s="45">
        <f t="shared" si="53"/>
        <v>44590</v>
      </c>
      <c r="B704" s="4">
        <f t="shared" si="54"/>
        <v>23</v>
      </c>
      <c r="C704" s="4">
        <f t="shared" si="50"/>
        <v>2022</v>
      </c>
      <c r="D704" s="4">
        <f t="shared" si="51"/>
        <v>1</v>
      </c>
      <c r="E704" s="46">
        <v>695</v>
      </c>
      <c r="F704" s="56">
        <f ca="1">Proforma!$C$4*SUM('Punto de Medida'!B704:D704)/SUM('Punto de Medida'!$B$8:$D$8)</f>
        <v>4402.1131062374152</v>
      </c>
      <c r="G704" s="56">
        <f>CMG!E697</f>
        <v>200.74647999999999</v>
      </c>
      <c r="H704" s="20">
        <f t="shared" ca="1" si="52"/>
        <v>883708.71063902706</v>
      </c>
    </row>
    <row r="705" spans="1:8" x14ac:dyDescent="0.2">
      <c r="A705" s="45">
        <f t="shared" si="53"/>
        <v>44590</v>
      </c>
      <c r="B705" s="4">
        <f t="shared" si="54"/>
        <v>24</v>
      </c>
      <c r="C705" s="4">
        <f t="shared" si="50"/>
        <v>2022</v>
      </c>
      <c r="D705" s="4">
        <f t="shared" si="51"/>
        <v>1</v>
      </c>
      <c r="E705" s="46">
        <v>696</v>
      </c>
      <c r="F705" s="56">
        <f ca="1">Proforma!$C$4*SUM('Punto de Medida'!B705:D705)/SUM('Punto de Medida'!$B$8:$D$8)</f>
        <v>5114.4993537388236</v>
      </c>
      <c r="G705" s="56">
        <f>CMG!E698</f>
        <v>200.74647999999999</v>
      </c>
      <c r="H705" s="20">
        <f t="shared" ca="1" si="52"/>
        <v>1026717.7422253436</v>
      </c>
    </row>
    <row r="706" spans="1:8" x14ac:dyDescent="0.2">
      <c r="A706" s="45">
        <f t="shared" si="53"/>
        <v>44591</v>
      </c>
      <c r="B706" s="4">
        <f t="shared" si="54"/>
        <v>1</v>
      </c>
      <c r="C706" s="4">
        <f t="shared" si="50"/>
        <v>2022</v>
      </c>
      <c r="D706" s="4">
        <f t="shared" si="51"/>
        <v>1</v>
      </c>
      <c r="E706" s="46">
        <v>697</v>
      </c>
      <c r="F706" s="56">
        <f ca="1">Proforma!$C$4*SUM('Punto de Medida'!B706:D706)/SUM('Punto de Medida'!$B$8:$D$8)</f>
        <v>4863.3536028243034</v>
      </c>
      <c r="G706" s="56">
        <f>CMG!E699</f>
        <v>194.39323999999999</v>
      </c>
      <c r="H706" s="20">
        <f t="shared" ca="1" si="52"/>
        <v>945403.06411868939</v>
      </c>
    </row>
    <row r="707" spans="1:8" x14ac:dyDescent="0.2">
      <c r="A707" s="45">
        <f t="shared" si="53"/>
        <v>44591</v>
      </c>
      <c r="B707" s="4">
        <f t="shared" si="54"/>
        <v>2</v>
      </c>
      <c r="C707" s="4">
        <f t="shared" si="50"/>
        <v>2022</v>
      </c>
      <c r="D707" s="4">
        <f t="shared" si="51"/>
        <v>1</v>
      </c>
      <c r="E707" s="46">
        <v>698</v>
      </c>
      <c r="F707" s="56">
        <f ca="1">Proforma!$C$4*SUM('Punto de Medida'!B707:D707)/SUM('Punto de Medida'!$B$8:$D$8)</f>
        <v>4034.9478439569002</v>
      </c>
      <c r="G707" s="56">
        <f>CMG!E700</f>
        <v>184.33993000000001</v>
      </c>
      <c r="H707" s="20">
        <f t="shared" ca="1" si="52"/>
        <v>743802.00310866593</v>
      </c>
    </row>
    <row r="708" spans="1:8" x14ac:dyDescent="0.2">
      <c r="A708" s="45">
        <f t="shared" si="53"/>
        <v>44591</v>
      </c>
      <c r="B708" s="4">
        <f t="shared" si="54"/>
        <v>3</v>
      </c>
      <c r="C708" s="4">
        <f t="shared" si="50"/>
        <v>2022</v>
      </c>
      <c r="D708" s="4">
        <f t="shared" si="51"/>
        <v>1</v>
      </c>
      <c r="E708" s="46">
        <v>699</v>
      </c>
      <c r="F708" s="56">
        <f ca="1">Proforma!$C$4*SUM('Punto de Medida'!B708:D708)/SUM('Punto de Medida'!$B$8:$D$8)</f>
        <v>2544.7474550098909</v>
      </c>
      <c r="G708" s="56">
        <f>CMG!E701</f>
        <v>148.86565999999999</v>
      </c>
      <c r="H708" s="20">
        <f t="shared" ca="1" si="52"/>
        <v>378825.50942336768</v>
      </c>
    </row>
    <row r="709" spans="1:8" x14ac:dyDescent="0.2">
      <c r="A709" s="45">
        <f t="shared" si="53"/>
        <v>44591</v>
      </c>
      <c r="B709" s="4">
        <f t="shared" si="54"/>
        <v>4</v>
      </c>
      <c r="C709" s="4">
        <f t="shared" si="50"/>
        <v>2022</v>
      </c>
      <c r="D709" s="4">
        <f t="shared" si="51"/>
        <v>1</v>
      </c>
      <c r="E709" s="46">
        <v>700</v>
      </c>
      <c r="F709" s="56">
        <f ca="1">Proforma!$C$4*SUM('Punto de Medida'!B709:D709)/SUM('Punto de Medida'!$B$8:$D$8)</f>
        <v>2473.4371993048294</v>
      </c>
      <c r="G709" s="56">
        <f>CMG!E702</f>
        <v>66.840909999999994</v>
      </c>
      <c r="H709" s="20">
        <f t="shared" ca="1" si="52"/>
        <v>165326.79322938615</v>
      </c>
    </row>
    <row r="710" spans="1:8" x14ac:dyDescent="0.2">
      <c r="A710" s="45">
        <f t="shared" si="53"/>
        <v>44591</v>
      </c>
      <c r="B710" s="4">
        <f t="shared" si="54"/>
        <v>5</v>
      </c>
      <c r="C710" s="4">
        <f t="shared" si="50"/>
        <v>2022</v>
      </c>
      <c r="D710" s="4">
        <f t="shared" si="51"/>
        <v>1</v>
      </c>
      <c r="E710" s="46">
        <v>701</v>
      </c>
      <c r="F710" s="56">
        <f ca="1">Proforma!$C$4*SUM('Punto de Medida'!B710:D710)/SUM('Punto de Medida'!$B$8:$D$8)</f>
        <v>2556.4390230473359</v>
      </c>
      <c r="G710" s="56">
        <f>CMG!E703</f>
        <v>65.754059999999996</v>
      </c>
      <c r="H710" s="20">
        <f t="shared" ca="1" si="52"/>
        <v>168096.24490779589</v>
      </c>
    </row>
    <row r="711" spans="1:8" x14ac:dyDescent="0.2">
      <c r="A711" s="45">
        <f t="shared" si="53"/>
        <v>44591</v>
      </c>
      <c r="B711" s="4">
        <f t="shared" si="54"/>
        <v>6</v>
      </c>
      <c r="C711" s="4">
        <f t="shared" si="50"/>
        <v>2022</v>
      </c>
      <c r="D711" s="4">
        <f t="shared" si="51"/>
        <v>1</v>
      </c>
      <c r="E711" s="46">
        <v>702</v>
      </c>
      <c r="F711" s="56">
        <f ca="1">Proforma!$C$4*SUM('Punto de Medida'!B711:D711)/SUM('Punto de Medida'!$B$8:$D$8)</f>
        <v>3011.9809139245649</v>
      </c>
      <c r="G711" s="56">
        <f>CMG!E704</f>
        <v>65.538290000000003</v>
      </c>
      <c r="H711" s="20">
        <f t="shared" ca="1" si="52"/>
        <v>197400.07861125318</v>
      </c>
    </row>
    <row r="712" spans="1:8" x14ac:dyDescent="0.2">
      <c r="A712" s="45">
        <f t="shared" si="53"/>
        <v>44591</v>
      </c>
      <c r="B712" s="4">
        <f t="shared" si="54"/>
        <v>7</v>
      </c>
      <c r="C712" s="4">
        <f t="shared" si="50"/>
        <v>2022</v>
      </c>
      <c r="D712" s="4">
        <f t="shared" si="51"/>
        <v>1</v>
      </c>
      <c r="E712" s="46">
        <v>703</v>
      </c>
      <c r="F712" s="56">
        <f ca="1">Proforma!$C$4*SUM('Punto de Medida'!B712:D712)/SUM('Punto de Medida'!$B$8:$D$8)</f>
        <v>2479.6469919451611</v>
      </c>
      <c r="G712" s="56">
        <f>CMG!E705</f>
        <v>65.538290000000003</v>
      </c>
      <c r="H712" s="20">
        <f t="shared" ca="1" si="52"/>
        <v>162511.82365572965</v>
      </c>
    </row>
    <row r="713" spans="1:8" x14ac:dyDescent="0.2">
      <c r="A713" s="45">
        <f t="shared" si="53"/>
        <v>44591</v>
      </c>
      <c r="B713" s="4">
        <f t="shared" si="54"/>
        <v>8</v>
      </c>
      <c r="C713" s="4">
        <f t="shared" si="50"/>
        <v>2022</v>
      </c>
      <c r="D713" s="4">
        <f t="shared" si="51"/>
        <v>1</v>
      </c>
      <c r="E713" s="46">
        <v>704</v>
      </c>
      <c r="F713" s="56">
        <f ca="1">Proforma!$C$4*SUM('Punto de Medida'!B713:D713)/SUM('Punto de Medida'!$B$8:$D$8)</f>
        <v>1598.153304664376</v>
      </c>
      <c r="G713" s="56">
        <f>CMG!E706</f>
        <v>64.555340000000001</v>
      </c>
      <c r="H713" s="20">
        <f t="shared" ca="1" si="52"/>
        <v>103169.32995473238</v>
      </c>
    </row>
    <row r="714" spans="1:8" x14ac:dyDescent="0.2">
      <c r="A714" s="45">
        <f t="shared" si="53"/>
        <v>44591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1</v>
      </c>
      <c r="E714" s="46">
        <v>705</v>
      </c>
      <c r="F714" s="56">
        <f ca="1">Proforma!$C$4*SUM('Punto de Medida'!B714:D714)/SUM('Punto de Medida'!$B$8:$D$8)</f>
        <v>1148.1920816278205</v>
      </c>
      <c r="G714" s="56">
        <f>CMG!E707</f>
        <v>25.908439999999999</v>
      </c>
      <c r="H714" s="20">
        <f t="shared" ca="1" si="52"/>
        <v>29747.865655329486</v>
      </c>
    </row>
    <row r="715" spans="1:8" x14ac:dyDescent="0.2">
      <c r="A715" s="45">
        <f t="shared" si="53"/>
        <v>44591</v>
      </c>
      <c r="B715" s="4">
        <f t="shared" si="54"/>
        <v>10</v>
      </c>
      <c r="C715" s="4">
        <f t="shared" si="55"/>
        <v>2022</v>
      </c>
      <c r="D715" s="4">
        <f t="shared" si="56"/>
        <v>1</v>
      </c>
      <c r="E715" s="46">
        <v>706</v>
      </c>
      <c r="F715" s="56">
        <f ca="1">Proforma!$C$4*SUM('Punto de Medida'!B715:D715)/SUM('Punto de Medida'!$B$8:$D$8)</f>
        <v>517.37912742419485</v>
      </c>
      <c r="G715" s="56">
        <f>CMG!E708</f>
        <v>0</v>
      </c>
      <c r="H715" s="20">
        <f t="shared" ref="H715:H753" ca="1" si="57">F715*G715</f>
        <v>0</v>
      </c>
    </row>
    <row r="716" spans="1:8" x14ac:dyDescent="0.2">
      <c r="A716" s="45">
        <f t="shared" ref="A716:A753" si="58">IF(B715=24,A715+1,A715)</f>
        <v>44591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1</v>
      </c>
      <c r="E716" s="46">
        <v>707</v>
      </c>
      <c r="F716" s="56">
        <f ca="1">Proforma!$C$4*SUM('Punto de Medida'!B716:D716)/SUM('Punto de Medida'!$B$8:$D$8)</f>
        <v>825.96408712057337</v>
      </c>
      <c r="G716" s="56">
        <f>CMG!E709</f>
        <v>0</v>
      </c>
      <c r="H716" s="20">
        <f t="shared" ca="1" si="57"/>
        <v>0</v>
      </c>
    </row>
    <row r="717" spans="1:8" x14ac:dyDescent="0.2">
      <c r="A717" s="45">
        <f t="shared" si="58"/>
        <v>44591</v>
      </c>
      <c r="B717" s="4">
        <f t="shared" si="59"/>
        <v>12</v>
      </c>
      <c r="C717" s="4">
        <f t="shared" si="55"/>
        <v>2022</v>
      </c>
      <c r="D717" s="4">
        <f t="shared" si="56"/>
        <v>1</v>
      </c>
      <c r="E717" s="46">
        <v>708</v>
      </c>
      <c r="F717" s="56">
        <f ca="1">Proforma!$C$4*SUM('Punto de Medida'!B717:D717)/SUM('Punto de Medida'!$B$8:$D$8)</f>
        <v>1178.3124936116383</v>
      </c>
      <c r="G717" s="56">
        <f>CMG!E710</f>
        <v>122.37384</v>
      </c>
      <c r="H717" s="20">
        <f t="shared" ca="1" si="57"/>
        <v>144194.62456323166</v>
      </c>
    </row>
    <row r="718" spans="1:8" x14ac:dyDescent="0.2">
      <c r="A718" s="45">
        <f t="shared" si="58"/>
        <v>44591</v>
      </c>
      <c r="B718" s="4">
        <f t="shared" si="59"/>
        <v>13</v>
      </c>
      <c r="C718" s="4">
        <f t="shared" si="55"/>
        <v>2022</v>
      </c>
      <c r="D718" s="4">
        <f t="shared" si="56"/>
        <v>1</v>
      </c>
      <c r="E718" s="46">
        <v>709</v>
      </c>
      <c r="F718" s="56">
        <f ca="1">Proforma!$C$4*SUM('Punto de Medida'!B718:D718)/SUM('Punto de Medida'!$B$8:$D$8)</f>
        <v>1230.9098749470197</v>
      </c>
      <c r="G718" s="56">
        <f>CMG!E711</f>
        <v>200.17908</v>
      </c>
      <c r="H718" s="20">
        <f t="shared" ca="1" si="57"/>
        <v>246402.40632980946</v>
      </c>
    </row>
    <row r="719" spans="1:8" x14ac:dyDescent="0.2">
      <c r="A719" s="45">
        <f t="shared" si="58"/>
        <v>44591</v>
      </c>
      <c r="B719" s="4">
        <f t="shared" si="59"/>
        <v>14</v>
      </c>
      <c r="C719" s="4">
        <f t="shared" si="55"/>
        <v>2022</v>
      </c>
      <c r="D719" s="4">
        <f t="shared" si="56"/>
        <v>1</v>
      </c>
      <c r="E719" s="46">
        <v>710</v>
      </c>
      <c r="F719" s="56">
        <f ca="1">Proforma!$C$4*SUM('Punto de Medida'!B719:D719)/SUM('Punto de Medida'!$B$8:$D$8)</f>
        <v>1018.7195171932806</v>
      </c>
      <c r="G719" s="56">
        <f>CMG!E712</f>
        <v>200.17908</v>
      </c>
      <c r="H719" s="20">
        <f t="shared" ca="1" si="57"/>
        <v>203926.3357297951</v>
      </c>
    </row>
    <row r="720" spans="1:8" x14ac:dyDescent="0.2">
      <c r="A720" s="45">
        <f t="shared" si="58"/>
        <v>44591</v>
      </c>
      <c r="B720" s="4">
        <f t="shared" si="59"/>
        <v>15</v>
      </c>
      <c r="C720" s="4">
        <f t="shared" si="55"/>
        <v>2022</v>
      </c>
      <c r="D720" s="4">
        <f t="shared" si="56"/>
        <v>1</v>
      </c>
      <c r="E720" s="46">
        <v>711</v>
      </c>
      <c r="F720" s="56">
        <f ca="1">Proforma!$C$4*SUM('Punto de Medida'!B720:D720)/SUM('Punto de Medida'!$B$8:$D$8)</f>
        <v>2005.4369305694875</v>
      </c>
      <c r="G720" s="56">
        <f>CMG!E713</f>
        <v>200.17908</v>
      </c>
      <c r="H720" s="20">
        <f t="shared" ca="1" si="57"/>
        <v>401446.51975942386</v>
      </c>
    </row>
    <row r="721" spans="1:8" x14ac:dyDescent="0.2">
      <c r="A721" s="45">
        <f t="shared" si="58"/>
        <v>44591</v>
      </c>
      <c r="B721" s="4">
        <f t="shared" si="59"/>
        <v>16</v>
      </c>
      <c r="C721" s="4">
        <f t="shared" si="55"/>
        <v>2022</v>
      </c>
      <c r="D721" s="4">
        <f t="shared" si="56"/>
        <v>1</v>
      </c>
      <c r="E721" s="46">
        <v>712</v>
      </c>
      <c r="F721" s="56">
        <f ca="1">Proforma!$C$4*SUM('Punto de Medida'!B721:D721)/SUM('Punto de Medida'!$B$8:$D$8)</f>
        <v>1578.3921780468024</v>
      </c>
      <c r="G721" s="56">
        <f>CMG!E714</f>
        <v>200.17908</v>
      </c>
      <c r="H721" s="20">
        <f t="shared" ca="1" si="57"/>
        <v>315961.09408060508</v>
      </c>
    </row>
    <row r="722" spans="1:8" x14ac:dyDescent="0.2">
      <c r="A722" s="45">
        <f t="shared" si="58"/>
        <v>44591</v>
      </c>
      <c r="B722" s="4">
        <f t="shared" si="59"/>
        <v>17</v>
      </c>
      <c r="C722" s="4">
        <f t="shared" si="55"/>
        <v>2022</v>
      </c>
      <c r="D722" s="4">
        <f t="shared" si="56"/>
        <v>1</v>
      </c>
      <c r="E722" s="46">
        <v>713</v>
      </c>
      <c r="F722" s="56">
        <f ca="1">Proforma!$C$4*SUM('Punto de Medida'!B722:D722)/SUM('Punto de Medida'!$B$8:$D$8)</f>
        <v>2076.6069247639875</v>
      </c>
      <c r="G722" s="56">
        <f>CMG!E715</f>
        <v>200.17908</v>
      </c>
      <c r="H722" s="20">
        <f t="shared" ca="1" si="57"/>
        <v>415693.26372088422</v>
      </c>
    </row>
    <row r="723" spans="1:8" x14ac:dyDescent="0.2">
      <c r="A723" s="45">
        <f t="shared" si="58"/>
        <v>44591</v>
      </c>
      <c r="B723" s="4">
        <f t="shared" si="59"/>
        <v>18</v>
      </c>
      <c r="C723" s="4">
        <f t="shared" si="55"/>
        <v>2022</v>
      </c>
      <c r="D723" s="4">
        <f t="shared" si="56"/>
        <v>1</v>
      </c>
      <c r="E723" s="46">
        <v>714</v>
      </c>
      <c r="F723" s="56">
        <f ca="1">Proforma!$C$4*SUM('Punto de Medida'!B723:D723)/SUM('Punto de Medida'!$B$8:$D$8)</f>
        <v>1811.7221391134444</v>
      </c>
      <c r="G723" s="56">
        <f>CMG!E716</f>
        <v>200.17908</v>
      </c>
      <c r="H723" s="20">
        <f t="shared" ca="1" si="57"/>
        <v>362668.87102336134</v>
      </c>
    </row>
    <row r="724" spans="1:8" x14ac:dyDescent="0.2">
      <c r="A724" s="45">
        <f t="shared" si="58"/>
        <v>44591</v>
      </c>
      <c r="B724" s="4">
        <f t="shared" si="59"/>
        <v>19</v>
      </c>
      <c r="C724" s="4">
        <f t="shared" si="55"/>
        <v>2022</v>
      </c>
      <c r="D724" s="4">
        <f t="shared" si="56"/>
        <v>1</v>
      </c>
      <c r="E724" s="46">
        <v>715</v>
      </c>
      <c r="F724" s="56">
        <f ca="1">Proforma!$C$4*SUM('Punto de Medida'!B724:D724)/SUM('Punto de Medida'!$B$8:$D$8)</f>
        <v>1846.1069449986501</v>
      </c>
      <c r="G724" s="56">
        <f>CMG!E717</f>
        <v>200.97023999999999</v>
      </c>
      <c r="H724" s="20">
        <f t="shared" ca="1" si="57"/>
        <v>371012.55580204551</v>
      </c>
    </row>
    <row r="725" spans="1:8" x14ac:dyDescent="0.2">
      <c r="A725" s="45">
        <f t="shared" si="58"/>
        <v>44591</v>
      </c>
      <c r="B725" s="4">
        <f t="shared" si="59"/>
        <v>20</v>
      </c>
      <c r="C725" s="4">
        <f t="shared" si="55"/>
        <v>2022</v>
      </c>
      <c r="D725" s="4">
        <f t="shared" si="56"/>
        <v>1</v>
      </c>
      <c r="E725" s="46">
        <v>716</v>
      </c>
      <c r="F725" s="56">
        <f ca="1">Proforma!$C$4*SUM('Punto de Medida'!B725:D725)/SUM('Punto de Medida'!$B$8:$D$8)</f>
        <v>4697.9859457877765</v>
      </c>
      <c r="G725" s="56">
        <f>CMG!E718</f>
        <v>200.97023999999999</v>
      </c>
      <c r="H725" s="20">
        <f t="shared" ca="1" si="57"/>
        <v>944155.36304159637</v>
      </c>
    </row>
    <row r="726" spans="1:8" x14ac:dyDescent="0.2">
      <c r="A726" s="45">
        <f t="shared" si="58"/>
        <v>44591</v>
      </c>
      <c r="B726" s="4">
        <f t="shared" si="59"/>
        <v>21</v>
      </c>
      <c r="C726" s="4">
        <f t="shared" si="55"/>
        <v>2022</v>
      </c>
      <c r="D726" s="4">
        <f t="shared" si="56"/>
        <v>1</v>
      </c>
      <c r="E726" s="46">
        <v>717</v>
      </c>
      <c r="F726" s="56">
        <f ca="1">Proforma!$C$4*SUM('Punto de Medida'!B726:D726)/SUM('Punto de Medida'!$B$8:$D$8)</f>
        <v>6085.8697538477973</v>
      </c>
      <c r="G726" s="56">
        <f>CMG!E719</f>
        <v>200.97023999999999</v>
      </c>
      <c r="H726" s="20">
        <f t="shared" ca="1" si="57"/>
        <v>1223078.7050395326</v>
      </c>
    </row>
    <row r="727" spans="1:8" x14ac:dyDescent="0.2">
      <c r="A727" s="45">
        <f t="shared" si="58"/>
        <v>44591</v>
      </c>
      <c r="B727" s="4">
        <f t="shared" si="59"/>
        <v>22</v>
      </c>
      <c r="C727" s="4">
        <f t="shared" si="55"/>
        <v>2022</v>
      </c>
      <c r="D727" s="4">
        <f t="shared" si="56"/>
        <v>1</v>
      </c>
      <c r="E727" s="46">
        <v>718</v>
      </c>
      <c r="F727" s="56">
        <f ca="1">Proforma!$C$4*SUM('Punto de Medida'!B727:D727)/SUM('Punto de Medida'!$B$8:$D$8)</f>
        <v>6364.5497037178811</v>
      </c>
      <c r="G727" s="56">
        <f>CMG!E720</f>
        <v>200.97023999999999</v>
      </c>
      <c r="H727" s="20">
        <f t="shared" ca="1" si="57"/>
        <v>1279085.0814481115</v>
      </c>
    </row>
    <row r="728" spans="1:8" x14ac:dyDescent="0.2">
      <c r="A728" s="45">
        <f t="shared" si="58"/>
        <v>44591</v>
      </c>
      <c r="B728" s="4">
        <f t="shared" si="59"/>
        <v>23</v>
      </c>
      <c r="C728" s="4">
        <f t="shared" si="55"/>
        <v>2022</v>
      </c>
      <c r="D728" s="4">
        <f t="shared" si="56"/>
        <v>1</v>
      </c>
      <c r="E728" s="46">
        <v>719</v>
      </c>
      <c r="F728" s="56">
        <f ca="1">Proforma!$C$4*SUM('Punto de Medida'!B728:D728)/SUM('Punto de Medida'!$B$8:$D$8)</f>
        <v>6287.0734214615195</v>
      </c>
      <c r="G728" s="56">
        <f>CMG!E721</f>
        <v>200.97023999999999</v>
      </c>
      <c r="H728" s="20">
        <f t="shared" ca="1" si="57"/>
        <v>1263514.6544087427</v>
      </c>
    </row>
    <row r="729" spans="1:8" x14ac:dyDescent="0.2">
      <c r="A729" s="45">
        <f t="shared" si="58"/>
        <v>44591</v>
      </c>
      <c r="B729" s="4">
        <f t="shared" si="59"/>
        <v>24</v>
      </c>
      <c r="C729" s="4">
        <f t="shared" si="55"/>
        <v>2022</v>
      </c>
      <c r="D729" s="4">
        <f t="shared" si="56"/>
        <v>1</v>
      </c>
      <c r="E729" s="46">
        <v>720</v>
      </c>
      <c r="F729" s="56">
        <f ca="1">Proforma!$C$4*SUM('Punto de Medida'!B729:D729)/SUM('Punto de Medida'!$B$8:$D$8)</f>
        <v>5954.9610884731783</v>
      </c>
      <c r="G729" s="56">
        <f>CMG!E722</f>
        <v>200.97023999999999</v>
      </c>
      <c r="H729" s="20">
        <f t="shared" ca="1" si="57"/>
        <v>1196769.9591411159</v>
      </c>
    </row>
    <row r="730" spans="1:8" x14ac:dyDescent="0.2">
      <c r="A730" s="45">
        <f t="shared" si="58"/>
        <v>44592</v>
      </c>
      <c r="B730" s="4">
        <f t="shared" si="59"/>
        <v>1</v>
      </c>
      <c r="C730" s="4">
        <f t="shared" si="55"/>
        <v>2022</v>
      </c>
      <c r="D730" s="4">
        <f t="shared" si="56"/>
        <v>1</v>
      </c>
      <c r="E730" s="46">
        <v>721</v>
      </c>
      <c r="F730" s="56">
        <f ca="1">Proforma!$C$4*SUM('Punto de Medida'!B730:D730)/SUM('Punto de Medida'!$B$8:$D$8)</f>
        <v>5497.9290569242348</v>
      </c>
      <c r="G730" s="56">
        <f>CMG!E723</f>
        <v>200.39484999999999</v>
      </c>
      <c r="H730" s="20">
        <f t="shared" ca="1" si="57"/>
        <v>1101756.6686729735</v>
      </c>
    </row>
    <row r="731" spans="1:8" x14ac:dyDescent="0.2">
      <c r="A731" s="45">
        <f t="shared" si="58"/>
        <v>44592</v>
      </c>
      <c r="B731" s="4">
        <f t="shared" si="59"/>
        <v>2</v>
      </c>
      <c r="C731" s="4">
        <f t="shared" si="55"/>
        <v>2022</v>
      </c>
      <c r="D731" s="4">
        <f t="shared" si="56"/>
        <v>1</v>
      </c>
      <c r="E731" s="46">
        <v>722</v>
      </c>
      <c r="F731" s="56">
        <f ca="1">Proforma!$C$4*SUM('Punto de Medida'!B731:D731)/SUM('Punto de Medida'!$B$8:$D$8)</f>
        <v>4181.2194523592334</v>
      </c>
      <c r="G731" s="56">
        <f>CMG!E724</f>
        <v>200.39484999999999</v>
      </c>
      <c r="H731" s="20">
        <f t="shared" ca="1" si="57"/>
        <v>837894.84497261071</v>
      </c>
    </row>
    <row r="732" spans="1:8" x14ac:dyDescent="0.2">
      <c r="A732" s="45">
        <f t="shared" si="58"/>
        <v>44592</v>
      </c>
      <c r="B732" s="4">
        <f t="shared" si="59"/>
        <v>3</v>
      </c>
      <c r="C732" s="4">
        <f t="shared" si="55"/>
        <v>2022</v>
      </c>
      <c r="D732" s="4">
        <f t="shared" si="56"/>
        <v>1</v>
      </c>
      <c r="E732" s="46">
        <v>723</v>
      </c>
      <c r="F732" s="56">
        <f ca="1">Proforma!$C$4*SUM('Punto de Medida'!B732:D732)/SUM('Punto de Medida'!$B$8:$D$8)</f>
        <v>3287.1653281911413</v>
      </c>
      <c r="G732" s="56">
        <f>CMG!E725</f>
        <v>200.39484999999999</v>
      </c>
      <c r="H732" s="20">
        <f t="shared" ca="1" si="57"/>
        <v>658731.00286806445</v>
      </c>
    </row>
    <row r="733" spans="1:8" x14ac:dyDescent="0.2">
      <c r="A733" s="45">
        <f t="shared" si="58"/>
        <v>44592</v>
      </c>
      <c r="B733" s="4">
        <f t="shared" si="59"/>
        <v>4</v>
      </c>
      <c r="C733" s="4">
        <f t="shared" si="55"/>
        <v>2022</v>
      </c>
      <c r="D733" s="4">
        <f t="shared" si="56"/>
        <v>1</v>
      </c>
      <c r="E733" s="46">
        <v>724</v>
      </c>
      <c r="F733" s="56">
        <f ca="1">Proforma!$C$4*SUM('Punto de Medida'!B733:D733)/SUM('Punto de Medida'!$B$8:$D$8)</f>
        <v>1974.5742446657921</v>
      </c>
      <c r="G733" s="56">
        <f>CMG!E726</f>
        <v>200.39484999999999</v>
      </c>
      <c r="H733" s="20">
        <f t="shared" ca="1" si="57"/>
        <v>395694.50957366469</v>
      </c>
    </row>
    <row r="734" spans="1:8" x14ac:dyDescent="0.2">
      <c r="A734" s="45">
        <f t="shared" si="58"/>
        <v>44592</v>
      </c>
      <c r="B734" s="4">
        <f t="shared" si="59"/>
        <v>5</v>
      </c>
      <c r="C734" s="4">
        <f t="shared" si="55"/>
        <v>2022</v>
      </c>
      <c r="D734" s="4">
        <f t="shared" si="56"/>
        <v>1</v>
      </c>
      <c r="E734" s="46">
        <v>725</v>
      </c>
      <c r="F734" s="56">
        <f ca="1">Proforma!$C$4*SUM('Punto de Medida'!B734:D734)/SUM('Punto de Medida'!$B$8:$D$8)</f>
        <v>1826.7180555169957</v>
      </c>
      <c r="G734" s="56">
        <f>CMG!E727</f>
        <v>200.39484999999999</v>
      </c>
      <c r="H734" s="20">
        <f t="shared" ca="1" si="57"/>
        <v>366064.89072761999</v>
      </c>
    </row>
    <row r="735" spans="1:8" x14ac:dyDescent="0.2">
      <c r="A735" s="45">
        <f t="shared" si="58"/>
        <v>44592</v>
      </c>
      <c r="B735" s="4">
        <f t="shared" si="59"/>
        <v>6</v>
      </c>
      <c r="C735" s="4">
        <f t="shared" si="55"/>
        <v>2022</v>
      </c>
      <c r="D735" s="4">
        <f t="shared" si="56"/>
        <v>1</v>
      </c>
      <c r="E735" s="46">
        <v>726</v>
      </c>
      <c r="F735" s="56">
        <f ca="1">Proforma!$C$4*SUM('Punto de Medida'!B735:D735)/SUM('Punto de Medida'!$B$8:$D$8)</f>
        <v>1929.925963367258</v>
      </c>
      <c r="G735" s="56">
        <f>CMG!E728</f>
        <v>200.39484999999999</v>
      </c>
      <c r="H735" s="20">
        <f t="shared" ca="1" si="57"/>
        <v>386747.22394008713</v>
      </c>
    </row>
    <row r="736" spans="1:8" x14ac:dyDescent="0.2">
      <c r="A736" s="45">
        <f t="shared" si="58"/>
        <v>44592</v>
      </c>
      <c r="B736" s="4">
        <f t="shared" si="59"/>
        <v>7</v>
      </c>
      <c r="C736" s="4">
        <f t="shared" si="55"/>
        <v>2022</v>
      </c>
      <c r="D736" s="4">
        <f t="shared" si="56"/>
        <v>1</v>
      </c>
      <c r="E736" s="46">
        <v>727</v>
      </c>
      <c r="F736" s="56">
        <f ca="1">Proforma!$C$4*SUM('Punto de Medida'!B736:D736)/SUM('Punto de Medida'!$B$8:$D$8)</f>
        <v>1240.6475954183704</v>
      </c>
      <c r="G736" s="56">
        <f>CMG!E729</f>
        <v>200.39484999999999</v>
      </c>
      <c r="H736" s="20">
        <f t="shared" ca="1" si="57"/>
        <v>248619.38878672503</v>
      </c>
    </row>
    <row r="737" spans="1:8" x14ac:dyDescent="0.2">
      <c r="A737" s="45">
        <f t="shared" si="58"/>
        <v>44592</v>
      </c>
      <c r="B737" s="4">
        <f t="shared" si="59"/>
        <v>8</v>
      </c>
      <c r="C737" s="4">
        <f t="shared" si="55"/>
        <v>2022</v>
      </c>
      <c r="D737" s="4">
        <f t="shared" si="56"/>
        <v>1</v>
      </c>
      <c r="E737" s="46">
        <v>728</v>
      </c>
      <c r="F737" s="56">
        <f ca="1">Proforma!$C$4*SUM('Punto de Medida'!B737:D737)/SUM('Punto de Medida'!$B$8:$D$8)</f>
        <v>1368.3968508553326</v>
      </c>
      <c r="G737" s="56">
        <f>CMG!E730</f>
        <v>200.39484999999999</v>
      </c>
      <c r="H737" s="20">
        <f t="shared" ca="1" si="57"/>
        <v>274219.68166762672</v>
      </c>
    </row>
    <row r="738" spans="1:8" x14ac:dyDescent="0.2">
      <c r="A738" s="45">
        <f t="shared" si="58"/>
        <v>44592</v>
      </c>
      <c r="B738" s="4">
        <f t="shared" si="59"/>
        <v>9</v>
      </c>
      <c r="C738" s="4">
        <f t="shared" si="55"/>
        <v>2022</v>
      </c>
      <c r="D738" s="4">
        <f t="shared" si="56"/>
        <v>1</v>
      </c>
      <c r="E738" s="46">
        <v>729</v>
      </c>
      <c r="F738" s="56">
        <f ca="1">Proforma!$C$4*SUM('Punto de Medida'!B738:D738)/SUM('Punto de Medida'!$B$8:$D$8)</f>
        <v>914.06372877880551</v>
      </c>
      <c r="G738" s="56">
        <f>CMG!E731</f>
        <v>204.63834</v>
      </c>
      <c r="H738" s="20">
        <f t="shared" ca="1" si="57"/>
        <v>187052.48411150498</v>
      </c>
    </row>
    <row r="739" spans="1:8" x14ac:dyDescent="0.2">
      <c r="A739" s="45">
        <f t="shared" si="58"/>
        <v>44592</v>
      </c>
      <c r="B739" s="4">
        <f t="shared" si="59"/>
        <v>10</v>
      </c>
      <c r="C739" s="4">
        <f t="shared" si="55"/>
        <v>2022</v>
      </c>
      <c r="D739" s="4">
        <f t="shared" si="56"/>
        <v>1</v>
      </c>
      <c r="E739" s="46">
        <v>730</v>
      </c>
      <c r="F739" s="56">
        <f ca="1">Proforma!$C$4*SUM('Punto de Medida'!B739:D739)/SUM('Punto de Medida'!$B$8:$D$8)</f>
        <v>1411.0386091241542</v>
      </c>
      <c r="G739" s="56">
        <f>CMG!E732</f>
        <v>204.63834</v>
      </c>
      <c r="H739" s="20">
        <f t="shared" ca="1" si="57"/>
        <v>288752.59864707576</v>
      </c>
    </row>
    <row r="740" spans="1:8" x14ac:dyDescent="0.2">
      <c r="A740" s="45">
        <f t="shared" si="58"/>
        <v>44592</v>
      </c>
      <c r="B740" s="4">
        <f t="shared" si="59"/>
        <v>11</v>
      </c>
      <c r="C740" s="4">
        <f t="shared" si="55"/>
        <v>2022</v>
      </c>
      <c r="D740" s="4">
        <f t="shared" si="56"/>
        <v>1</v>
      </c>
      <c r="E740" s="46">
        <v>731</v>
      </c>
      <c r="F740" s="56">
        <f ca="1">Proforma!$C$4*SUM('Punto de Medida'!B740:D740)/SUM('Punto de Medida'!$B$8:$D$8)</f>
        <v>2024.3033618445297</v>
      </c>
      <c r="G740" s="56">
        <f>CMG!E733</f>
        <v>204.63834</v>
      </c>
      <c r="H740" s="20">
        <f t="shared" ca="1" si="57"/>
        <v>414250.07962428388</v>
      </c>
    </row>
    <row r="741" spans="1:8" x14ac:dyDescent="0.2">
      <c r="A741" s="45">
        <f t="shared" si="58"/>
        <v>44592</v>
      </c>
      <c r="B741" s="4">
        <f t="shared" si="59"/>
        <v>12</v>
      </c>
      <c r="C741" s="4">
        <f t="shared" si="55"/>
        <v>2022</v>
      </c>
      <c r="D741" s="4">
        <f t="shared" si="56"/>
        <v>1</v>
      </c>
      <c r="E741" s="46">
        <v>732</v>
      </c>
      <c r="F741" s="56">
        <f ca="1">Proforma!$C$4*SUM('Punto de Medida'!B741:D741)/SUM('Punto de Medida'!$B$8:$D$8)</f>
        <v>1602.7838970632397</v>
      </c>
      <c r="G741" s="56">
        <f>CMG!E734</f>
        <v>204.63834</v>
      </c>
      <c r="H741" s="20">
        <f t="shared" ca="1" si="57"/>
        <v>327991.03607375227</v>
      </c>
    </row>
    <row r="742" spans="1:8" x14ac:dyDescent="0.2">
      <c r="A742" s="45">
        <f t="shared" si="58"/>
        <v>44592</v>
      </c>
      <c r="B742" s="4">
        <f t="shared" si="59"/>
        <v>13</v>
      </c>
      <c r="C742" s="4">
        <f t="shared" si="55"/>
        <v>2022</v>
      </c>
      <c r="D742" s="4">
        <f t="shared" si="56"/>
        <v>1</v>
      </c>
      <c r="E742" s="46">
        <v>733</v>
      </c>
      <c r="F742" s="56">
        <f ca="1">Proforma!$C$4*SUM('Punto de Medida'!B742:D742)/SUM('Punto de Medida'!$B$8:$D$8)</f>
        <v>1366.9159903718783</v>
      </c>
      <c r="G742" s="56">
        <f>CMG!E735</f>
        <v>204.63834</v>
      </c>
      <c r="H742" s="20">
        <f t="shared" ca="1" si="57"/>
        <v>279723.41918915714</v>
      </c>
    </row>
    <row r="743" spans="1:8" x14ac:dyDescent="0.2">
      <c r="A743" s="45">
        <f t="shared" si="58"/>
        <v>44592</v>
      </c>
      <c r="B743" s="4">
        <f t="shared" si="59"/>
        <v>14</v>
      </c>
      <c r="C743" s="4">
        <f t="shared" si="55"/>
        <v>2022</v>
      </c>
      <c r="D743" s="4">
        <f t="shared" si="56"/>
        <v>1</v>
      </c>
      <c r="E743" s="46">
        <v>734</v>
      </c>
      <c r="F743" s="56">
        <f ca="1">Proforma!$C$4*SUM('Punto de Medida'!B743:D743)/SUM('Punto de Medida'!$B$8:$D$8)</f>
        <v>989.23828545700474</v>
      </c>
      <c r="G743" s="56">
        <f>CMG!E736</f>
        <v>204.63834</v>
      </c>
      <c r="H743" s="20">
        <f t="shared" ca="1" si="57"/>
        <v>202436.0806003676</v>
      </c>
    </row>
    <row r="744" spans="1:8" x14ac:dyDescent="0.2">
      <c r="A744" s="45">
        <f t="shared" si="58"/>
        <v>44592</v>
      </c>
      <c r="B744" s="4">
        <f t="shared" si="59"/>
        <v>15</v>
      </c>
      <c r="C744" s="4">
        <f t="shared" si="55"/>
        <v>2022</v>
      </c>
      <c r="D744" s="4">
        <f t="shared" si="56"/>
        <v>1</v>
      </c>
      <c r="E744" s="46">
        <v>735</v>
      </c>
      <c r="F744" s="56">
        <f ca="1">Proforma!$C$4*SUM('Punto de Medida'!B744:D744)/SUM('Punto de Medida'!$B$8:$D$8)</f>
        <v>718.20126655068543</v>
      </c>
      <c r="G744" s="56">
        <f>CMG!E737</f>
        <v>204.63834</v>
      </c>
      <c r="H744" s="20">
        <f t="shared" ca="1" si="57"/>
        <v>146971.51497282978</v>
      </c>
    </row>
    <row r="745" spans="1:8" x14ac:dyDescent="0.2">
      <c r="A745" s="45">
        <f t="shared" si="58"/>
        <v>44592</v>
      </c>
      <c r="B745" s="4">
        <f t="shared" si="59"/>
        <v>16</v>
      </c>
      <c r="C745" s="4">
        <f t="shared" si="55"/>
        <v>2022</v>
      </c>
      <c r="D745" s="4">
        <f t="shared" si="56"/>
        <v>1</v>
      </c>
      <c r="E745" s="46">
        <v>736</v>
      </c>
      <c r="F745" s="56">
        <f ca="1">Proforma!$C$4*SUM('Punto de Medida'!B745:D745)/SUM('Punto de Medida'!$B$8:$D$8)</f>
        <v>1165.7724883717788</v>
      </c>
      <c r="G745" s="56">
        <f>CMG!E738</f>
        <v>204.63834</v>
      </c>
      <c r="H745" s="20">
        <f t="shared" ca="1" si="57"/>
        <v>238561.7468380701</v>
      </c>
    </row>
    <row r="746" spans="1:8" x14ac:dyDescent="0.2">
      <c r="A746" s="45">
        <f t="shared" si="58"/>
        <v>44592</v>
      </c>
      <c r="B746" s="4">
        <f t="shared" si="59"/>
        <v>17</v>
      </c>
      <c r="C746" s="4">
        <f t="shared" si="55"/>
        <v>2022</v>
      </c>
      <c r="D746" s="4">
        <f t="shared" si="56"/>
        <v>1</v>
      </c>
      <c r="E746" s="46">
        <v>737</v>
      </c>
      <c r="F746" s="56">
        <f ca="1">Proforma!$C$4*SUM('Punto de Medida'!B746:D746)/SUM('Punto de Medida'!$B$8:$D$8)</f>
        <v>1903.5392395867198</v>
      </c>
      <c r="G746" s="56">
        <f>CMG!E739</f>
        <v>204.63834</v>
      </c>
      <c r="H746" s="20">
        <f t="shared" ca="1" si="57"/>
        <v>389537.11011388863</v>
      </c>
    </row>
    <row r="747" spans="1:8" x14ac:dyDescent="0.2">
      <c r="A747" s="45">
        <f t="shared" si="58"/>
        <v>44592</v>
      </c>
      <c r="B747" s="4">
        <f t="shared" si="59"/>
        <v>18</v>
      </c>
      <c r="C747" s="4">
        <f t="shared" si="55"/>
        <v>2022</v>
      </c>
      <c r="D747" s="4">
        <f t="shared" si="56"/>
        <v>1</v>
      </c>
      <c r="E747" s="46">
        <v>738</v>
      </c>
      <c r="F747" s="56">
        <f ca="1">Proforma!$C$4*SUM('Punto de Medida'!B747:D747)/SUM('Punto de Medida'!$B$8:$D$8)</f>
        <v>2891.0863897640788</v>
      </c>
      <c r="G747" s="56">
        <f>CMG!E740</f>
        <v>204.63834</v>
      </c>
      <c r="H747" s="20">
        <f t="shared" ca="1" si="57"/>
        <v>591627.11959791405</v>
      </c>
    </row>
    <row r="748" spans="1:8" x14ac:dyDescent="0.2">
      <c r="A748" s="45">
        <f t="shared" si="58"/>
        <v>44592</v>
      </c>
      <c r="B748" s="4">
        <f t="shared" si="59"/>
        <v>19</v>
      </c>
      <c r="C748" s="4">
        <f t="shared" si="55"/>
        <v>2022</v>
      </c>
      <c r="D748" s="4">
        <f t="shared" si="56"/>
        <v>1</v>
      </c>
      <c r="E748" s="46">
        <v>739</v>
      </c>
      <c r="F748" s="56">
        <f ca="1">Proforma!$C$4*SUM('Punto de Medida'!B748:D748)/SUM('Punto de Medida'!$B$8:$D$8)</f>
        <v>3847.3432038286078</v>
      </c>
      <c r="G748" s="56">
        <f>CMG!E741</f>
        <v>204.92603</v>
      </c>
      <c r="H748" s="20">
        <f t="shared" ca="1" si="57"/>
        <v>788420.76880807744</v>
      </c>
    </row>
    <row r="749" spans="1:8" x14ac:dyDescent="0.2">
      <c r="A749" s="45">
        <f t="shared" si="58"/>
        <v>44592</v>
      </c>
      <c r="B749" s="4">
        <f t="shared" si="59"/>
        <v>20</v>
      </c>
      <c r="C749" s="4">
        <f t="shared" si="55"/>
        <v>2022</v>
      </c>
      <c r="D749" s="4">
        <f t="shared" si="56"/>
        <v>1</v>
      </c>
      <c r="E749" s="46">
        <v>740</v>
      </c>
      <c r="F749" s="56">
        <f ca="1">Proforma!$C$4*SUM('Punto de Medida'!B749:D749)/SUM('Punto de Medida'!$B$8:$D$8)</f>
        <v>4163.5919147535105</v>
      </c>
      <c r="G749" s="56">
        <f>CMG!E742</f>
        <v>204.92603</v>
      </c>
      <c r="H749" s="20">
        <f t="shared" ca="1" si="57"/>
        <v>853228.36163053534</v>
      </c>
    </row>
    <row r="750" spans="1:8" x14ac:dyDescent="0.2">
      <c r="A750" s="45">
        <f t="shared" si="58"/>
        <v>44592</v>
      </c>
      <c r="B750" s="4">
        <f t="shared" si="59"/>
        <v>21</v>
      </c>
      <c r="C750" s="4">
        <f t="shared" si="55"/>
        <v>2022</v>
      </c>
      <c r="D750" s="4">
        <f t="shared" si="56"/>
        <v>1</v>
      </c>
      <c r="E750" s="46">
        <v>741</v>
      </c>
      <c r="F750" s="56">
        <f ca="1">Proforma!$C$4*SUM('Punto de Medida'!B750:D750)/SUM('Punto de Medida'!$B$8:$D$8)</f>
        <v>4747.823067150749</v>
      </c>
      <c r="G750" s="56">
        <f>CMG!E743</f>
        <v>204.92603</v>
      </c>
      <c r="H750" s="20">
        <f t="shared" ca="1" si="57"/>
        <v>972952.53229362634</v>
      </c>
    </row>
    <row r="751" spans="1:8" x14ac:dyDescent="0.2">
      <c r="A751" s="45">
        <f t="shared" si="58"/>
        <v>44592</v>
      </c>
      <c r="B751" s="4">
        <f t="shared" si="59"/>
        <v>22</v>
      </c>
      <c r="C751" s="4">
        <f t="shared" si="55"/>
        <v>2022</v>
      </c>
      <c r="D751" s="4">
        <f t="shared" si="56"/>
        <v>1</v>
      </c>
      <c r="E751" s="46">
        <v>742</v>
      </c>
      <c r="F751" s="56">
        <f ca="1">Proforma!$C$4*SUM('Punto de Medida'!B751:D751)/SUM('Punto de Medida'!$B$8:$D$8)</f>
        <v>5213.9645927394295</v>
      </c>
      <c r="G751" s="56">
        <f>CMG!E744</f>
        <v>204.92603</v>
      </c>
      <c r="H751" s="20">
        <f t="shared" ca="1" si="57"/>
        <v>1068477.064550658</v>
      </c>
    </row>
    <row r="752" spans="1:8" x14ac:dyDescent="0.2">
      <c r="A752" s="45">
        <f t="shared" si="58"/>
        <v>44592</v>
      </c>
      <c r="B752" s="4">
        <f t="shared" si="59"/>
        <v>23</v>
      </c>
      <c r="C752" s="4">
        <f t="shared" si="55"/>
        <v>2022</v>
      </c>
      <c r="D752" s="4">
        <f t="shared" si="56"/>
        <v>1</v>
      </c>
      <c r="E752" s="46">
        <v>743</v>
      </c>
      <c r="F752" s="56">
        <f ca="1">Proforma!$C$4*SUM('Punto de Medida'!B752:D752)/SUM('Punto de Medida'!$B$8:$D$8)</f>
        <v>3946.9717939098045</v>
      </c>
      <c r="G752" s="56">
        <f>CMG!E745</f>
        <v>204.92603</v>
      </c>
      <c r="H752" s="20">
        <f t="shared" ca="1" si="57"/>
        <v>808837.26024791447</v>
      </c>
    </row>
    <row r="753" spans="1:8" x14ac:dyDescent="0.2">
      <c r="A753" s="45">
        <f t="shared" si="58"/>
        <v>44592</v>
      </c>
      <c r="B753" s="4">
        <f t="shared" si="59"/>
        <v>24</v>
      </c>
      <c r="C753" s="4">
        <f t="shared" si="55"/>
        <v>2022</v>
      </c>
      <c r="D753" s="4">
        <f t="shared" si="56"/>
        <v>1</v>
      </c>
      <c r="E753" s="46">
        <v>744</v>
      </c>
      <c r="F753" s="56">
        <f ca="1">Proforma!$C$4*SUM('Punto de Medida'!B753:D753)/SUM('Punto de Medida'!$B$8:$D$8)</f>
        <v>3029.0026326348743</v>
      </c>
      <c r="G753" s="56">
        <f>CMG!E746</f>
        <v>204.92603</v>
      </c>
      <c r="H753" s="20">
        <f t="shared" ca="1" si="57"/>
        <v>620721.4843654132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4" sqref="D4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2022-02-24T12:58:57Z</dcterms:modified>
</cp:coreProperties>
</file>